
<file path=[Content_Types].xml><?xml version="1.0" encoding="utf-8"?>
<Types xmlns="http://schemas.openxmlformats.org/package/2006/content-types">
  <Override PartName="/xl/embeddings/oleObject8.bin" ContentType="application/vnd.openxmlformats-officedocument.oleObject"/>
  <Override PartName="/xl/embeddings/oleObject14.bin" ContentType="application/vnd.openxmlformats-officedocument.oleObject"/>
  <Override PartName="/xl/embeddings/oleObject23.bin" ContentType="application/vnd.openxmlformats-officedocument.oleObject"/>
  <Override PartName="/xl/embeddings/oleObject34.bin" ContentType="application/vnd.openxmlformats-officedocument.oleObject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6.bin" ContentType="application/vnd.openxmlformats-officedocument.oleObject"/>
  <Override PartName="/xl/embeddings/oleObject12.bin" ContentType="application/vnd.openxmlformats-officedocument.oleObject"/>
  <Override PartName="/xl/embeddings/oleObject21.bin" ContentType="application/vnd.openxmlformats-officedocument.oleObject"/>
  <Override PartName="/xl/embeddings/oleObject3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20.bin" ContentType="application/vnd.openxmlformats-officedocument.oleObject"/>
  <Default Extension="wmf" ContentType="image/x-wmf"/>
  <Default Extension="emf" ContentType="image/x-emf"/>
  <Override PartName="/xl/embeddings/oleObject30.bin" ContentType="application/vnd.openxmlformats-officedocument.oleObject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37.bin" ContentType="application/vnd.openxmlformats-officedocument.oleObject"/>
  <Override PartName="/xl/embeddings/oleObject38.bin" ContentType="application/vnd.openxmlformats-officedocument.oleObject"/>
  <Override PartName="/xl/embeddings/oleObject9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35.bin" ContentType="application/vnd.openxmlformats-officedocument.oleObject"/>
  <Override PartName="/xl/embeddings/oleObject36.bin" ContentType="application/vnd.openxmlformats-officedocument.oleObject"/>
  <Override PartName="/docProps/core.xml" ContentType="application/vnd.openxmlformats-package.core-properties+xml"/>
  <Default Extension="bin" ContentType="application/vnd.openxmlformats-officedocument.spreadsheetml.printerSettings"/>
  <Override PartName="/xl/embeddings/oleObject7.bin" ContentType="application/vnd.openxmlformats-officedocument.oleObject"/>
  <Override PartName="/xl/embeddings/oleObject15.bin" ContentType="application/vnd.openxmlformats-officedocument.oleObject"/>
  <Override PartName="/xl/embeddings/oleObject24.bin" ContentType="application/vnd.openxmlformats-officedocument.oleObject"/>
  <Override PartName="/xl/embeddings/oleObject33.bin" ContentType="application/vnd.openxmlformats-officedocument.oleObject"/>
  <Override PartName="/xl/embeddings/oleObject5.bin" ContentType="application/vnd.openxmlformats-officedocument.oleObject"/>
  <Override PartName="/xl/embeddings/oleObject13.bin" ContentType="application/vnd.openxmlformats-officedocument.oleObject"/>
  <Override PartName="/xl/embeddings/oleObject22.bin" ContentType="application/vnd.openxmlformats-officedocument.oleObject"/>
  <Override PartName="/xl/embeddings/oleObject31.bin" ContentType="application/vnd.openxmlformats-officedocument.oleObject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200" windowHeight="10995" activeTab="1"/>
  </bookViews>
  <sheets>
    <sheet name="Краевед. музей" sheetId="4" r:id="rId1"/>
    <sheet name="Корректирующий коэффициент (2)" sheetId="5" r:id="rId2"/>
  </sheets>
  <definedNames>
    <definedName name="_xlnm.Print_Area" localSheetId="1">'Корректирующий коэффициент (2)'!$A$1:$M$39</definedName>
    <definedName name="_xlnm.Print_Area" localSheetId="0">'Краевед. музей'!$A$1:$J$219</definedName>
  </definedNames>
  <calcPr calcId="124519"/>
</workbook>
</file>

<file path=xl/calcChain.xml><?xml version="1.0" encoding="utf-8"?>
<calcChain xmlns="http://schemas.openxmlformats.org/spreadsheetml/2006/main">
  <c r="H56" i="5"/>
  <c r="H58"/>
  <c r="L201" i="4"/>
  <c r="L202"/>
  <c r="I201"/>
  <c r="E201"/>
  <c r="F201"/>
  <c r="G201" s="1"/>
  <c r="H69"/>
  <c r="G65"/>
  <c r="G66"/>
  <c r="G67"/>
  <c r="G68"/>
  <c r="G63"/>
  <c r="G61"/>
  <c r="G60"/>
  <c r="G58"/>
  <c r="G56"/>
  <c r="G55"/>
  <c r="G54"/>
  <c r="G53"/>
  <c r="G52"/>
  <c r="G49"/>
  <c r="G48"/>
  <c r="G47"/>
  <c r="G46"/>
  <c r="G45"/>
  <c r="G44"/>
  <c r="G43"/>
  <c r="G42"/>
  <c r="G41"/>
  <c r="G40"/>
  <c r="G39"/>
  <c r="G32"/>
  <c r="G31"/>
  <c r="G30"/>
  <c r="G59"/>
  <c r="G64"/>
  <c r="G62"/>
  <c r="G57"/>
  <c r="G51"/>
  <c r="G38"/>
  <c r="G37"/>
  <c r="G36"/>
  <c r="G29"/>
  <c r="G28"/>
  <c r="G33"/>
  <c r="G34"/>
  <c r="G35"/>
  <c r="G50"/>
  <c r="E66"/>
  <c r="M170"/>
  <c r="M171"/>
  <c r="M172"/>
  <c r="M173"/>
  <c r="M174"/>
  <c r="M175"/>
  <c r="M176"/>
  <c r="M177"/>
  <c r="M178"/>
  <c r="M179"/>
  <c r="M180"/>
  <c r="M181"/>
  <c r="M182"/>
  <c r="M183"/>
  <c r="M184"/>
  <c r="M185"/>
  <c r="M186"/>
  <c r="M187"/>
  <c r="M188"/>
  <c r="M189"/>
  <c r="M190"/>
  <c r="M192"/>
  <c r="M169"/>
  <c r="M155"/>
  <c r="M168"/>
  <c r="L122"/>
  <c r="L130"/>
  <c r="H55" i="5"/>
  <c r="H49"/>
  <c r="I49" s="1"/>
  <c r="N111" i="4"/>
  <c r="N112"/>
  <c r="L112"/>
  <c r="D28"/>
  <c r="B19"/>
  <c r="E161" s="1"/>
  <c r="L189"/>
  <c r="L190"/>
  <c r="L191"/>
  <c r="M191" s="1"/>
  <c r="L192"/>
  <c r="L193"/>
  <c r="M193" s="1"/>
  <c r="L171"/>
  <c r="L172"/>
  <c r="L173"/>
  <c r="L174"/>
  <c r="L175"/>
  <c r="L176"/>
  <c r="L177"/>
  <c r="L178"/>
  <c r="L179"/>
  <c r="L180"/>
  <c r="L181"/>
  <c r="L182"/>
  <c r="L183"/>
  <c r="L184"/>
  <c r="L185"/>
  <c r="L186"/>
  <c r="L187"/>
  <c r="L188"/>
  <c r="L170"/>
  <c r="M162"/>
  <c r="L161"/>
  <c r="M161" s="1"/>
  <c r="L162"/>
  <c r="L163"/>
  <c r="M163" s="1"/>
  <c r="L156"/>
  <c r="M156" s="1"/>
  <c r="O35" i="5"/>
  <c r="E189" i="4" l="1"/>
  <c r="E181"/>
  <c r="E173"/>
  <c r="E190"/>
  <c r="E182"/>
  <c r="E174"/>
  <c r="E193"/>
  <c r="E185"/>
  <c r="E177"/>
  <c r="E186"/>
  <c r="E178"/>
  <c r="E170"/>
  <c r="E191"/>
  <c r="E187"/>
  <c r="E183"/>
  <c r="E179"/>
  <c r="E175"/>
  <c r="E171"/>
  <c r="E192"/>
  <c r="E188"/>
  <c r="E184"/>
  <c r="E180"/>
  <c r="E176"/>
  <c r="E172"/>
  <c r="E163"/>
  <c r="H32" i="5" l="1"/>
  <c r="H16"/>
  <c r="S154" i="4"/>
  <c r="L169"/>
  <c r="L159"/>
  <c r="M159" s="1"/>
  <c r="L160"/>
  <c r="M160" s="1"/>
  <c r="S155"/>
  <c r="L155"/>
  <c r="I16" i="5"/>
  <c r="L111" i="4" l="1"/>
  <c r="H48" i="5" s="1"/>
  <c r="I48" s="1"/>
  <c r="L113" i="4"/>
  <c r="H51" i="5" l="1"/>
  <c r="E169" i="4"/>
  <c r="E112"/>
  <c r="E111"/>
  <c r="E114"/>
  <c r="E113"/>
  <c r="S168"/>
  <c r="L154"/>
  <c r="M154" s="1"/>
  <c r="L25"/>
  <c r="L66"/>
  <c r="D66"/>
  <c r="L52"/>
  <c r="L53"/>
  <c r="L54"/>
  <c r="L55"/>
  <c r="L56"/>
  <c r="L57"/>
  <c r="L58"/>
  <c r="L60"/>
  <c r="L61"/>
  <c r="L62"/>
  <c r="L63"/>
  <c r="L64"/>
  <c r="L65"/>
  <c r="D51"/>
  <c r="E51" s="1"/>
  <c r="D52"/>
  <c r="E52" s="1"/>
  <c r="D53"/>
  <c r="E53" s="1"/>
  <c r="D54"/>
  <c r="E54" s="1"/>
  <c r="D55"/>
  <c r="E55" s="1"/>
  <c r="D56"/>
  <c r="E56" s="1"/>
  <c r="D57"/>
  <c r="E57" s="1"/>
  <c r="D58"/>
  <c r="E58" s="1"/>
  <c r="D59"/>
  <c r="E59" s="1"/>
  <c r="D60"/>
  <c r="E60" s="1"/>
  <c r="D61"/>
  <c r="E61" s="1"/>
  <c r="D62"/>
  <c r="E62" s="1"/>
  <c r="D63"/>
  <c r="E63" s="1"/>
  <c r="D64"/>
  <c r="E64" s="1"/>
  <c r="D65"/>
  <c r="E65" s="1"/>
  <c r="L28"/>
  <c r="H62" l="1"/>
  <c r="H60"/>
  <c r="H56"/>
  <c r="H65"/>
  <c r="H57"/>
  <c r="H58"/>
  <c r="H54"/>
  <c r="H66"/>
  <c r="H64"/>
  <c r="H52"/>
  <c r="H61"/>
  <c r="H53"/>
  <c r="H59"/>
  <c r="H51"/>
  <c r="H63"/>
  <c r="H55"/>
  <c r="L59"/>
  <c r="L51"/>
  <c r="H28" i="5"/>
  <c r="J16"/>
  <c r="L168" i="4"/>
  <c r="S167"/>
  <c r="L167"/>
  <c r="M167" s="1"/>
  <c r="S166"/>
  <c r="L166"/>
  <c r="M166" s="1"/>
  <c r="S165"/>
  <c r="L165"/>
  <c r="M165" s="1"/>
  <c r="S164"/>
  <c r="L164"/>
  <c r="M164" s="1"/>
  <c r="S162"/>
  <c r="S160"/>
  <c r="S159"/>
  <c r="S158"/>
  <c r="L158"/>
  <c r="M158" s="1"/>
  <c r="S157"/>
  <c r="L157"/>
  <c r="E122"/>
  <c r="L114"/>
  <c r="H94"/>
  <c r="G102" s="1"/>
  <c r="D93"/>
  <c r="E93" s="1"/>
  <c r="H86"/>
  <c r="F102" s="1"/>
  <c r="D85"/>
  <c r="E85" s="1"/>
  <c r="H78"/>
  <c r="E102" s="1"/>
  <c r="D77"/>
  <c r="E77" s="1"/>
  <c r="L68"/>
  <c r="D68"/>
  <c r="E68" s="1"/>
  <c r="L67"/>
  <c r="D67"/>
  <c r="E67" s="1"/>
  <c r="L50"/>
  <c r="D50"/>
  <c r="E50" s="1"/>
  <c r="L49"/>
  <c r="D49"/>
  <c r="E49" s="1"/>
  <c r="L48"/>
  <c r="D48"/>
  <c r="E48" s="1"/>
  <c r="L47"/>
  <c r="D47"/>
  <c r="E47" s="1"/>
  <c r="L46"/>
  <c r="D46"/>
  <c r="E46" s="1"/>
  <c r="L45"/>
  <c r="D45"/>
  <c r="E45" s="1"/>
  <c r="L44"/>
  <c r="D44"/>
  <c r="E44" s="1"/>
  <c r="L43"/>
  <c r="D43"/>
  <c r="E43" s="1"/>
  <c r="L42"/>
  <c r="D42"/>
  <c r="E42" s="1"/>
  <c r="L41"/>
  <c r="D41"/>
  <c r="E41" s="1"/>
  <c r="L40"/>
  <c r="D40"/>
  <c r="E40" s="1"/>
  <c r="L39"/>
  <c r="D39"/>
  <c r="E39" s="1"/>
  <c r="L38"/>
  <c r="D38"/>
  <c r="E38" s="1"/>
  <c r="L37"/>
  <c r="D37"/>
  <c r="E37" s="1"/>
  <c r="L36"/>
  <c r="D36"/>
  <c r="E36" s="1"/>
  <c r="L35"/>
  <c r="D35"/>
  <c r="E35" s="1"/>
  <c r="L34"/>
  <c r="D34"/>
  <c r="E34" s="1"/>
  <c r="L33"/>
  <c r="D33"/>
  <c r="E33" s="1"/>
  <c r="L32"/>
  <c r="D32"/>
  <c r="E32" s="1"/>
  <c r="L31"/>
  <c r="D31"/>
  <c r="E31" s="1"/>
  <c r="L30"/>
  <c r="D30"/>
  <c r="E30" s="1"/>
  <c r="L29"/>
  <c r="D29"/>
  <c r="E29" s="1"/>
  <c r="E28"/>
  <c r="H28" s="1"/>
  <c r="E130"/>
  <c r="L69" l="1"/>
  <c r="H43" i="5" s="1"/>
  <c r="H52"/>
  <c r="H53" s="1"/>
  <c r="L116" i="4"/>
  <c r="M157"/>
  <c r="L194"/>
  <c r="E70"/>
  <c r="B20" s="1"/>
  <c r="H48"/>
  <c r="H43"/>
  <c r="H29"/>
  <c r="H67"/>
  <c r="H35"/>
  <c r="H40"/>
  <c r="H42"/>
  <c r="S194"/>
  <c r="E167"/>
  <c r="E162"/>
  <c r="E157"/>
  <c r="E210"/>
  <c r="E158"/>
  <c r="E164"/>
  <c r="E168"/>
  <c r="E154"/>
  <c r="E159"/>
  <c r="E165"/>
  <c r="E146"/>
  <c r="E155"/>
  <c r="E160"/>
  <c r="E166"/>
  <c r="H30"/>
  <c r="H33"/>
  <c r="H38"/>
  <c r="H41"/>
  <c r="H44"/>
  <c r="H68"/>
  <c r="H31"/>
  <c r="H39"/>
  <c r="H47"/>
  <c r="H36"/>
  <c r="H46"/>
  <c r="H49"/>
  <c r="H32"/>
  <c r="H34"/>
  <c r="H37"/>
  <c r="H45"/>
  <c r="H50"/>
  <c r="E138"/>
  <c r="E202"/>
  <c r="M69" l="1"/>
  <c r="N69" s="1"/>
  <c r="Q69" s="1"/>
  <c r="H44" i="5"/>
  <c r="H45" s="1"/>
  <c r="D102" i="4"/>
  <c r="H102" s="1"/>
  <c r="F163"/>
  <c r="G163" s="1"/>
  <c r="I163" s="1"/>
  <c r="F172"/>
  <c r="G172" s="1"/>
  <c r="I172" s="1"/>
  <c r="F176"/>
  <c r="G176" s="1"/>
  <c r="I176" s="1"/>
  <c r="F180"/>
  <c r="G180" s="1"/>
  <c r="I180" s="1"/>
  <c r="F184"/>
  <c r="G184" s="1"/>
  <c r="I184" s="1"/>
  <c r="F188"/>
  <c r="G188" s="1"/>
  <c r="I188" s="1"/>
  <c r="F192"/>
  <c r="G192" s="1"/>
  <c r="I192" s="1"/>
  <c r="F174"/>
  <c r="G174" s="1"/>
  <c r="I174" s="1"/>
  <c r="F178"/>
  <c r="G178" s="1"/>
  <c r="I178" s="1"/>
  <c r="F186"/>
  <c r="G186" s="1"/>
  <c r="I186" s="1"/>
  <c r="F177"/>
  <c r="G177" s="1"/>
  <c r="I177" s="1"/>
  <c r="F185"/>
  <c r="G185" s="1"/>
  <c r="I185" s="1"/>
  <c r="F189"/>
  <c r="G189" s="1"/>
  <c r="I189" s="1"/>
  <c r="F171"/>
  <c r="G171" s="1"/>
  <c r="I171" s="1"/>
  <c r="F175"/>
  <c r="G175" s="1"/>
  <c r="I175" s="1"/>
  <c r="F179"/>
  <c r="G179" s="1"/>
  <c r="I179" s="1"/>
  <c r="F183"/>
  <c r="G183" s="1"/>
  <c r="I183" s="1"/>
  <c r="F187"/>
  <c r="G187" s="1"/>
  <c r="I187" s="1"/>
  <c r="F191"/>
  <c r="G191" s="1"/>
  <c r="I191" s="1"/>
  <c r="F170"/>
  <c r="G170" s="1"/>
  <c r="I170" s="1"/>
  <c r="F182"/>
  <c r="G182" s="1"/>
  <c r="I182" s="1"/>
  <c r="F190"/>
  <c r="G190" s="1"/>
  <c r="I190" s="1"/>
  <c r="F173"/>
  <c r="G173" s="1"/>
  <c r="I173" s="1"/>
  <c r="F181"/>
  <c r="G181" s="1"/>
  <c r="I181" s="1"/>
  <c r="F193"/>
  <c r="G193" s="1"/>
  <c r="I193" s="1"/>
  <c r="F156"/>
  <c r="G156" s="1"/>
  <c r="I156" s="1"/>
  <c r="F161"/>
  <c r="G161" s="1"/>
  <c r="I161" s="1"/>
  <c r="F169"/>
  <c r="G169" s="1"/>
  <c r="I169" s="1"/>
  <c r="F111"/>
  <c r="G111" s="1"/>
  <c r="I111" s="1"/>
  <c r="F112"/>
  <c r="G112" s="1"/>
  <c r="I112" s="1"/>
  <c r="F114"/>
  <c r="G114" s="1"/>
  <c r="I114" s="1"/>
  <c r="I115" s="1"/>
  <c r="B219" s="1"/>
  <c r="F113"/>
  <c r="G113" s="1"/>
  <c r="I113" s="1"/>
  <c r="F168"/>
  <c r="G168" s="1"/>
  <c r="F167"/>
  <c r="G167" s="1"/>
  <c r="F166"/>
  <c r="G166" s="1"/>
  <c r="F165"/>
  <c r="G165" s="1"/>
  <c r="F164"/>
  <c r="G164" s="1"/>
  <c r="F162"/>
  <c r="G162" s="1"/>
  <c r="F160"/>
  <c r="G160" s="1"/>
  <c r="F159"/>
  <c r="G159" s="1"/>
  <c r="F158"/>
  <c r="G158" s="1"/>
  <c r="F157"/>
  <c r="G157" s="1"/>
  <c r="F155"/>
  <c r="G155" s="1"/>
  <c r="I155" s="1"/>
  <c r="F154"/>
  <c r="G154" s="1"/>
  <c r="F122"/>
  <c r="G122" s="1"/>
  <c r="I122" s="1"/>
  <c r="I123" s="1"/>
  <c r="C219" s="1"/>
  <c r="G16" i="5" s="1"/>
  <c r="F202" i="4"/>
  <c r="G202" s="1"/>
  <c r="F138"/>
  <c r="G138" s="1"/>
  <c r="I138" s="1"/>
  <c r="I139" s="1"/>
  <c r="E219" s="1"/>
  <c r="F210"/>
  <c r="G210" s="1"/>
  <c r="I210" s="1"/>
  <c r="I211" s="1"/>
  <c r="I219" s="1"/>
  <c r="F146"/>
  <c r="G146" s="1"/>
  <c r="I146" s="1"/>
  <c r="I147" s="1"/>
  <c r="F219" s="1"/>
  <c r="F130"/>
  <c r="G130" s="1"/>
  <c r="I130" s="1"/>
  <c r="I131" s="1"/>
  <c r="D219" s="1"/>
  <c r="F16" i="5" l="1"/>
  <c r="T154" i="4"/>
  <c r="I154"/>
  <c r="B7" i="5"/>
  <c r="E16"/>
  <c r="I202" i="4"/>
  <c r="I203" s="1"/>
  <c r="H219" s="1"/>
  <c r="T164"/>
  <c r="I164"/>
  <c r="T157"/>
  <c r="I157"/>
  <c r="T162"/>
  <c r="I162"/>
  <c r="I167"/>
  <c r="T167"/>
  <c r="T159"/>
  <c r="I159"/>
  <c r="T165"/>
  <c r="I165"/>
  <c r="T158"/>
  <c r="I158"/>
  <c r="I168"/>
  <c r="T168"/>
  <c r="T155"/>
  <c r="T160"/>
  <c r="I160"/>
  <c r="T166"/>
  <c r="I166"/>
  <c r="T194" l="1"/>
  <c r="I194"/>
  <c r="G219" s="1"/>
  <c r="J219" s="1"/>
  <c r="C7" i="5" l="1"/>
  <c r="D7" s="1"/>
  <c r="D16" s="1"/>
  <c r="F28" s="1"/>
  <c r="K16"/>
  <c r="L16" s="1"/>
  <c r="M16" l="1"/>
  <c r="I28" s="1"/>
  <c r="J28" s="1"/>
  <c r="H30" s="1"/>
  <c r="H38" l="1"/>
  <c r="M37" l="1"/>
</calcChain>
</file>

<file path=xl/sharedStrings.xml><?xml version="1.0" encoding="utf-8"?>
<sst xmlns="http://schemas.openxmlformats.org/spreadsheetml/2006/main" count="418" uniqueCount="187">
  <si>
    <t>(наименование государственной услуги)</t>
  </si>
  <si>
    <t>№ п/п</t>
  </si>
  <si>
    <t>Фактическое количество человеко-часов персонала, задействованного в процессе оказания услуги в год</t>
  </si>
  <si>
    <t>Нормативное количество одновременно оказываемых услуг</t>
  </si>
  <si>
    <t>Норма трудозатрат на оказание единицы государственной услуги (человеко-часов)</t>
  </si>
  <si>
    <t>Стоимость 1 чел. – часа, руб</t>
  </si>
  <si>
    <t xml:space="preserve">Нормативные затраты </t>
  </si>
  <si>
    <t>Комментарий</t>
  </si>
  <si>
    <t>7=5*6</t>
  </si>
  <si>
    <t>Нормативное количество ресурса материального запаса/основного средства (шт)</t>
  </si>
  <si>
    <t>Норма (шт.)</t>
  </si>
  <si>
    <t>Срок полезного использования, лет</t>
  </si>
  <si>
    <t>Цена единицы ресурса, руб</t>
  </si>
  <si>
    <t>8=5*7/6</t>
  </si>
  <si>
    <t>Раздел 1: Расчет Базового норматива затрат</t>
  </si>
  <si>
    <t>Исходные данные:</t>
  </si>
  <si>
    <t>1. Затраты на оплату труда с начислениями на выплаты по оплате труда работников, непосредственно связанных с оказанием государственной услуги</t>
  </si>
  <si>
    <t>2. Затраты на приобретение потребляемых (используемых) в процессе оказания государственной услуги материальных запасов и особо ценного движимого имущества (в том числе затраты на арендные платежи)</t>
  </si>
  <si>
    <t>5=3/4</t>
  </si>
  <si>
    <t>Среднее время посещения учреждения, определяется как сумма норм времени по всем специалистам, непосредственно участвующим в оказании услуги</t>
  </si>
  <si>
    <t>1. Оплата труда работников, непосредственно связанных с оказанием услуги</t>
  </si>
  <si>
    <t>2. Материальные запасы/основные средства, потребляемые в процессе оказания государственной услуги</t>
  </si>
  <si>
    <t>Итого по оплате труда:</t>
  </si>
  <si>
    <t>Расчет производится на основе суммарного количества используемых мат.запасов/основных средств и количества посетителей</t>
  </si>
  <si>
    <t>3. Иные затраты, непосредственно связанные с оказанием государственной услуги</t>
  </si>
  <si>
    <t>3. Иные ресурсы, непосредственно связанные с оказанием государственной услуги</t>
  </si>
  <si>
    <t>Наименование
(вид материального запаса/основного средства)</t>
  </si>
  <si>
    <t>Итого по мат.запасам/основным средствам:</t>
  </si>
  <si>
    <t>Итого по иным ресурсам:</t>
  </si>
  <si>
    <t>1. Расчет нормативных затрат, непосредственно связанные с оказанием государственной услуги, определяется:</t>
  </si>
  <si>
    <t>2. Расчет нормативных затрат, на общехозяйственные нужды для государственной услуги
(за исключением затрат, которые учитываются в составе нормативных затрат на содержание имущества учреждения), определяется:</t>
  </si>
  <si>
    <r>
      <t>2.1. З</t>
    </r>
    <r>
      <rPr>
        <b/>
        <sz val="12"/>
        <color rgb="FF000000"/>
        <rFont val="Times New Roman"/>
        <family val="1"/>
        <charset val="204"/>
      </rPr>
      <t>атраты на коммунальные услуги для государственной услуги</t>
    </r>
  </si>
  <si>
    <t>Наименование ресурса</t>
  </si>
  <si>
    <t>Наименование показателя объема</t>
  </si>
  <si>
    <t>Показатель объема</t>
  </si>
  <si>
    <t>Общее полезное время использования имущественного комплекса</t>
  </si>
  <si>
    <t>Время использования имущественного комплекса на 1 посещение</t>
  </si>
  <si>
    <t>Норма ресурса на единицу услуги</t>
  </si>
  <si>
    <t>Тариф (Цена), руб</t>
  </si>
  <si>
    <t>Плановые затраты</t>
  </si>
  <si>
    <t>6=3*5/4</t>
  </si>
  <si>
    <t>8=6*7</t>
  </si>
  <si>
    <t>2.1. Коммунальные услуги</t>
  </si>
  <si>
    <t>Теплоэнергия (50%)</t>
  </si>
  <si>
    <t>2.2. Затраты на содержание объектов недвижимого имущества, необходимого для выполнения государственного задания, (в том числе затраты на арендные платежи)</t>
  </si>
  <si>
    <t>2.2. Содержание объектов недвижимого имущества, необходимого для выполнения государственного задания</t>
  </si>
  <si>
    <t>2.3. Затраты на содержание объектов особо ценного движимого имущества, необходимого для выполнения государственного задания (в том числе затраты на арендные платежи)</t>
  </si>
  <si>
    <t>2.3. Содержание объектов особо ценного движимого имущества, необходимого для выполнения государственного задания</t>
  </si>
  <si>
    <t>2.4. Затраты на приобретение услуг связи для государственной услуги</t>
  </si>
  <si>
    <t>2.4. Услуги связи</t>
  </si>
  <si>
    <t>Итого по коммунальным услугам:</t>
  </si>
  <si>
    <t>Итого по содержанию объектов недвижимого имущества:</t>
  </si>
  <si>
    <t>Итого по содержанию объектов особо ценного движимого имущества:</t>
  </si>
  <si>
    <t>Итого по услугам связи:</t>
  </si>
  <si>
    <t>2.5. Затраты на приобретение транспортных услуг для государственной услуги</t>
  </si>
  <si>
    <t>2.5. Транспортные услуги</t>
  </si>
  <si>
    <t>Временные характеристики (месяцев)</t>
  </si>
  <si>
    <t>8=6*7*9</t>
  </si>
  <si>
    <t>Итого по транспортным услугам:</t>
  </si>
  <si>
    <t>2.6. Затраты на оплату труда с начислениями на выплаты по оплате труда работников, которые не принимают непосредственного участия в оказании государственной услуги</t>
  </si>
  <si>
    <t>2.6. Работники, которые не принимают непосредственного участия в оказании государственной услуги</t>
  </si>
  <si>
    <t>Показатель объема
(количество)</t>
  </si>
  <si>
    <t>Итого по работникам, которые не принимают непосредственного участия в оказании государственной услуги:</t>
  </si>
  <si>
    <t>2.7. Затраты на прочие общехозяйственные нужды на оказание государственной услуги</t>
  </si>
  <si>
    <t>2.7. Прочие общехозяйственные нужды</t>
  </si>
  <si>
    <t>Итого по прочим общехозяйственным нуждам:</t>
  </si>
  <si>
    <t>3. Базовый норматив затрат на общехозяйственные нужды на оказание i-ой государственной услуги</t>
  </si>
  <si>
    <t xml:space="preserve">4. Итого: Базовый норматив затрат на оказание государственной услуги </t>
  </si>
  <si>
    <t>Раздел 2: Расчет корректирующих коэффициентов</t>
  </si>
  <si>
    <t>Наименование государственной услуги</t>
  </si>
  <si>
    <t>Наименование субъекта РФ</t>
  </si>
  <si>
    <t>Базовый норматив затрат</t>
  </si>
  <si>
    <t>Территориальный корректирующий коэффициент на оплату труда</t>
  </si>
  <si>
    <t>ИТОГО</t>
  </si>
  <si>
    <t>ОТ1</t>
  </si>
  <si>
    <t>КУ</t>
  </si>
  <si>
    <t>СНИ</t>
  </si>
  <si>
    <t>Территориальный корректирующий коэффициент на коммунальные услуги и на содержание недвижимого имущества</t>
  </si>
  <si>
    <t>№
п/п</t>
  </si>
  <si>
    <t>10=8/9</t>
  </si>
  <si>
    <t>12=11/(6+7)</t>
  </si>
  <si>
    <t>11=6+7</t>
  </si>
  <si>
    <t>Среднемесячная начисленная заработная плата в целом по экономике по субъекту Российской Федерации, на территории которого оказывается услуга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</si>
  <si>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</si>
  <si>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Затраты на коммунальные услуги и на содержание объектов недвижимого имущества, необходимого для выполнения государственного задания (в том числе затраты на арендные платежи), определяемыми в соответствии с натуральными нормами, ценами и тарифами на данные услуги, в Пензенской области, руб.</t>
  </si>
  <si>
    <t>Территориальный корректирующий коэффициент</t>
  </si>
  <si>
    <t>Затраты, непосредственно связанные с оказанием услуги, руб.</t>
  </si>
  <si>
    <t>Итого, руб.</t>
  </si>
  <si>
    <t>Затраты на общехозяйственные нужды, руб.</t>
  </si>
  <si>
    <t>Нормативные затраты на оказание государственной услуги, руб.</t>
  </si>
  <si>
    <t>Пензенская область</t>
  </si>
  <si>
    <t>Отраслевой корректирующий коэффициент</t>
  </si>
  <si>
    <t>Условие, отражающее специфику услуги (содержание государственной услуги)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</si>
  <si>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</si>
  <si>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Раздел 3. Расчет нормативных затрат на оказание государственной услуги</t>
  </si>
  <si>
    <t>Наименование субъекта РФ, на территории которого оказывается услуга</t>
  </si>
  <si>
    <t>Базовый норматив затрат на оказание услуги, руб.</t>
  </si>
  <si>
    <t>7=4*5*6</t>
  </si>
  <si>
    <t>2.1. Расчет территориального корректирующего коэффициента</t>
  </si>
  <si>
    <t>2.2. Определение отраслевого корректирующего коэффициента</t>
  </si>
  <si>
    <t>среднее время посещения учреждения культуры (время использования имущественного комплекса на оказание услуги), определяемое как сумма норм времени по всем специалистам, непосредственно участвующим в оказании услуги.</t>
  </si>
  <si>
    <t>Инженер</t>
  </si>
  <si>
    <t>Директор</t>
  </si>
  <si>
    <t>Экономист</t>
  </si>
  <si>
    <t>Кладовщик</t>
  </si>
  <si>
    <t>малая форма</t>
  </si>
  <si>
    <t>-</t>
  </si>
  <si>
    <t>Фонд оплаты труда</t>
  </si>
  <si>
    <t>малая форма
на стационаре</t>
  </si>
  <si>
    <t>Наименование ресурса
(штатной единицы)</t>
  </si>
  <si>
    <t>Утверждаю</t>
  </si>
  <si>
    <t>Т.В. Курдова</t>
  </si>
  <si>
    <t>Затраты на уплату налогов, в качестве объекта налогообложения по которым признается имущество учреждения</t>
  </si>
  <si>
    <t>Затраты на содержание имущества учреждения, не используемого для оказания государственных услуг</t>
  </si>
  <si>
    <t>Перебор</t>
  </si>
  <si>
    <t>Министр
культуры и туризма
Пензенской области</t>
  </si>
  <si>
    <t>Дворник</t>
  </si>
  <si>
    <r>
      <t xml:space="preserve">Расчет производится на основе суммарного количества человеко-часов и количества посетителей:
Стоимость 1 чел. - часа, руб. = Среднемесячная заработная плата работников учреждений культуры*12мес.*1,302 (начисления в ФОТ) / </t>
    </r>
    <r>
      <rPr>
        <sz val="12"/>
        <color rgb="FFFF0000"/>
        <rFont val="Times New Roman"/>
        <family val="1"/>
        <charset val="204"/>
      </rPr>
      <t>1970</t>
    </r>
    <r>
      <rPr>
        <sz val="12"/>
        <color theme="1"/>
        <rFont val="Times New Roman"/>
        <family val="1"/>
        <charset val="204"/>
      </rPr>
      <t xml:space="preserve"> Рабочие часы в году</t>
    </r>
  </si>
  <si>
    <t>Основной персонал</t>
  </si>
  <si>
    <t>Административный персонал</t>
  </si>
  <si>
    <t>5. Базовый норматив затрат, непосредственно связанных с оказанием государственной услуги</t>
  </si>
  <si>
    <t>4. Затраты на формирование в установленном порядке резерва на полное восстановление состава объектов особо ценного движимого имущества, используемого в процессе оказания государственной услуги</t>
  </si>
  <si>
    <t>4. Основные средства и нематериальные активы, амортизируемые в процессе оказания услуги, с учетом срока их полезного использования в случае, если указанные затраты в соответствии с общими требованиями не включены в состав затрат, предусмотренных подпунктом 2 настоящего расчета</t>
  </si>
  <si>
    <t>2.8. Затраты на формирование в установленном порядке резерва на полное восстановление состава объектов особо ценного движимого имущества, необходимого для общехозяйственных нужд (основных средств и нематериальных активов), с учетом срока их полезного использования</t>
  </si>
  <si>
    <t>2.8. Основные средства и нематериальные активы, амортизируемые в процессе общехозяйственных нужд, с учетом срока их полезного использования</t>
  </si>
  <si>
    <t>Электроэнергия (10%)</t>
  </si>
  <si>
    <t>223Э</t>
  </si>
  <si>
    <t>223Т</t>
  </si>
  <si>
    <t>223Вода</t>
  </si>
  <si>
    <t>223Водоотведение</t>
  </si>
  <si>
    <t>223Г</t>
  </si>
  <si>
    <t>002И</t>
  </si>
  <si>
    <t>340Г</t>
  </si>
  <si>
    <t>290Н</t>
  </si>
  <si>
    <t>Итого субсидия на выполнение государственного задания R:</t>
  </si>
  <si>
    <t>Объем финансового обеспечения выполнения государственного задания R:</t>
  </si>
  <si>
    <t>Коэффициент выравнивания:</t>
  </si>
  <si>
    <t>Расчет нормативных затрат ГБУК "Пензенский краеведческий музей"</t>
  </si>
  <si>
    <t>Публичный  показ музейных предметов, музейных коллекций</t>
  </si>
  <si>
    <r>
      <t xml:space="preserve">данные Росстата о среднемесячной заработной плате работников учреждений культуры по Пензенской области на </t>
    </r>
    <r>
      <rPr>
        <sz val="12"/>
        <color rgb="FFFF0000"/>
        <rFont val="Times New Roman"/>
        <family val="1"/>
        <charset val="204"/>
      </rPr>
      <t>2019</t>
    </r>
    <r>
      <rPr>
        <sz val="12"/>
        <color theme="1"/>
        <rFont val="Times New Roman"/>
        <family val="1"/>
        <charset val="204"/>
      </rPr>
      <t xml:space="preserve"> год (либо берется заработная плата по наиболее эффективному учреждению);</t>
    </r>
  </si>
  <si>
    <r>
      <t>общее полезное время использования имущественного комплекса (</t>
    </r>
    <r>
      <rPr>
        <sz val="12"/>
        <color rgb="FFFF0000"/>
        <rFont val="Times New Roman"/>
        <family val="1"/>
        <charset val="204"/>
      </rPr>
      <t>247</t>
    </r>
    <r>
      <rPr>
        <sz val="12"/>
        <color theme="1"/>
        <rFont val="Times New Roman"/>
        <family val="1"/>
        <charset val="204"/>
      </rPr>
      <t xml:space="preserve"> рабочих дней в году (5 дневная неделя, 2 выходных в неделю) </t>
    </r>
    <r>
      <rPr>
        <sz val="12"/>
        <color rgb="FFFF0000"/>
        <rFont val="Times New Roman"/>
        <family val="1"/>
        <charset val="204"/>
      </rPr>
      <t>8</t>
    </r>
    <r>
      <rPr>
        <sz val="12"/>
        <color theme="1"/>
        <rFont val="Times New Roman"/>
        <family val="1"/>
        <charset val="204"/>
      </rPr>
      <t xml:space="preserve"> часовой рабочий день;</t>
    </r>
  </si>
  <si>
    <t>Ученый секретарь</t>
  </si>
  <si>
    <t>Заведующий сектором учета</t>
  </si>
  <si>
    <t>Хранитель муз. предметов</t>
  </si>
  <si>
    <t>Художник- фотограф</t>
  </si>
  <si>
    <t>Реставратор архивных и библтотечных  материалов</t>
  </si>
  <si>
    <t>Реставратор произведений из дерева</t>
  </si>
  <si>
    <t>Заведующий отделом</t>
  </si>
  <si>
    <t>Заведующий сектором природы</t>
  </si>
  <si>
    <t>Специалист по экспозиционной и выставочной деятельности</t>
  </si>
  <si>
    <t>Художник</t>
  </si>
  <si>
    <t>Заведующая отделом</t>
  </si>
  <si>
    <t>Методист по музейно - образовательной деятельности</t>
  </si>
  <si>
    <t>Специалист по просветительской  работе</t>
  </si>
  <si>
    <t>Заведующий сектором музея выставочный зал Золотаревского городища</t>
  </si>
  <si>
    <t>Электроэнергия (90%)</t>
  </si>
  <si>
    <t xml:space="preserve">Холодное водоснабжение </t>
  </si>
  <si>
    <t>Водоотведение</t>
  </si>
  <si>
    <t>кВт</t>
  </si>
  <si>
    <t>Гкал</t>
  </si>
  <si>
    <t>м3</t>
  </si>
  <si>
    <t>усл. ед.</t>
  </si>
  <si>
    <t>Техническое обслуживание и ремонт транспортных средств</t>
  </si>
  <si>
    <t>усл.ед.</t>
  </si>
  <si>
    <t>Публичный показ музейных предметов, музейных коллекций</t>
  </si>
  <si>
    <t>Ремонт админ. здания  В.О. Ключевского,противопож. мероприятия</t>
  </si>
  <si>
    <t>Зам. директора</t>
  </si>
  <si>
    <t>Заведующий архив</t>
  </si>
  <si>
    <t>Специалист по персоналу</t>
  </si>
  <si>
    <t>Ведущий экономист</t>
  </si>
  <si>
    <t>Библиотекарь</t>
  </si>
  <si>
    <t>Начальник отдела</t>
  </si>
  <si>
    <t>Специалист по охране труда</t>
  </si>
  <si>
    <t>Музейный смотритель</t>
  </si>
  <si>
    <t>Кассир</t>
  </si>
  <si>
    <t>Водитель автомобиля</t>
  </si>
  <si>
    <t>Рабочий по комплексному обслуживанию зданий</t>
  </si>
  <si>
    <t>Системный администратор</t>
  </si>
  <si>
    <t>Уборщица</t>
  </si>
  <si>
    <t>Сторож</t>
  </si>
  <si>
    <t>Заведующий сектором современной истории</t>
  </si>
  <si>
    <t>Специалист</t>
  </si>
  <si>
    <r>
      <t>«____»   ______________   20</t>
    </r>
    <r>
      <rPr>
        <u/>
        <sz val="12"/>
        <color theme="1"/>
        <rFont val="Times New Roman"/>
        <family val="1"/>
        <charset val="204"/>
      </rPr>
      <t>18</t>
    </r>
    <r>
      <rPr>
        <sz val="12"/>
        <color theme="1"/>
        <rFont val="Times New Roman"/>
        <family val="1"/>
        <charset val="204"/>
      </rPr>
      <t xml:space="preserve"> года</t>
    </r>
  </si>
  <si>
    <t>число посетителей, за отчетный год</t>
  </si>
  <si>
    <t>Услуги охраны,страхование автомоб., благоустройство территории,</t>
  </si>
  <si>
    <t>ГСМ</t>
  </si>
  <si>
    <t>литр</t>
  </si>
</sst>
</file>

<file path=xl/styles.xml><?xml version="1.0" encoding="utf-8"?>
<styleSheet xmlns="http://schemas.openxmlformats.org/spreadsheetml/2006/main">
  <numFmts count="6">
    <numFmt numFmtId="164" formatCode="#,##0.000000000"/>
    <numFmt numFmtId="165" formatCode="#,##0.000"/>
    <numFmt numFmtId="166" formatCode="0.00000"/>
    <numFmt numFmtId="167" formatCode="#,##0.0000"/>
    <numFmt numFmtId="168" formatCode="#,##0.0000000"/>
    <numFmt numFmtId="169" formatCode="#,##0.00000"/>
  </numFmts>
  <fonts count="12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000000"/>
      <name val="Cambria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6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7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8" xfId="0" applyFont="1" applyBorder="1" applyAlignment="1">
      <alignment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3" fontId="1" fillId="0" borderId="7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3" fontId="1" fillId="0" borderId="7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wrapText="1"/>
    </xf>
    <xf numFmtId="0" fontId="4" fillId="0" borderId="28" xfId="0" applyFont="1" applyFill="1" applyBorder="1" applyAlignment="1">
      <alignment horizontal="center" wrapText="1"/>
    </xf>
    <xf numFmtId="4" fontId="1" fillId="2" borderId="0" xfId="0" applyNumberFormat="1" applyFont="1" applyFill="1" applyAlignment="1">
      <alignment horizontal="center" vertical="center" wrapText="1"/>
    </xf>
    <xf numFmtId="0" fontId="7" fillId="0" borderId="7" xfId="0" applyFont="1" applyFill="1" applyBorder="1"/>
    <xf numFmtId="0" fontId="4" fillId="0" borderId="15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center" wrapText="1"/>
    </xf>
    <xf numFmtId="0" fontId="2" fillId="0" borderId="2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165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right" vertical="center" wrapText="1"/>
    </xf>
    <xf numFmtId="0" fontId="7" fillId="0" borderId="36" xfId="0" applyFont="1" applyFill="1" applyBorder="1" applyAlignment="1">
      <alignment horizontal="center"/>
    </xf>
    <xf numFmtId="0" fontId="7" fillId="0" borderId="38" xfId="0" applyFont="1" applyFill="1" applyBorder="1" applyAlignment="1">
      <alignment horizontal="center"/>
    </xf>
    <xf numFmtId="4" fontId="7" fillId="0" borderId="38" xfId="0" applyNumberFormat="1" applyFont="1" applyFill="1" applyBorder="1" applyAlignment="1">
      <alignment horizontal="center" vertical="center" wrapText="1"/>
    </xf>
    <xf numFmtId="165" fontId="7" fillId="0" borderId="38" xfId="0" applyNumberFormat="1" applyFont="1" applyFill="1" applyBorder="1" applyAlignment="1">
      <alignment horizontal="center" vertical="center" wrapText="1"/>
    </xf>
    <xf numFmtId="165" fontId="7" fillId="0" borderId="36" xfId="0" applyNumberFormat="1" applyFont="1" applyFill="1" applyBorder="1" applyAlignment="1">
      <alignment horizontal="center" vertical="center"/>
    </xf>
    <xf numFmtId="165" fontId="7" fillId="0" borderId="38" xfId="0" applyNumberFormat="1" applyFont="1" applyFill="1" applyBorder="1" applyAlignment="1">
      <alignment horizontal="center" vertical="center"/>
    </xf>
    <xf numFmtId="0" fontId="7" fillId="0" borderId="41" xfId="0" applyFont="1" applyFill="1" applyBorder="1" applyAlignment="1">
      <alignment horizontal="center" vertical="center" wrapText="1"/>
    </xf>
    <xf numFmtId="0" fontId="7" fillId="0" borderId="42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165" fontId="7" fillId="0" borderId="41" xfId="0" applyNumberFormat="1" applyFont="1" applyFill="1" applyBorder="1" applyAlignment="1">
      <alignment horizontal="center" vertical="center" wrapText="1"/>
    </xf>
    <xf numFmtId="165" fontId="7" fillId="0" borderId="42" xfId="0" applyNumberFormat="1" applyFont="1" applyFill="1" applyBorder="1" applyAlignment="1">
      <alignment horizontal="center" vertical="center" wrapText="1"/>
    </xf>
    <xf numFmtId="165" fontId="7" fillId="0" borderId="23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4" fontId="2" fillId="0" borderId="35" xfId="0" applyNumberFormat="1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7" fillId="2" borderId="40" xfId="0" applyFont="1" applyFill="1" applyBorder="1" applyAlignment="1">
      <alignment horizontal="center" vertical="center" wrapText="1"/>
    </xf>
    <xf numFmtId="0" fontId="1" fillId="2" borderId="34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top" wrapText="1"/>
    </xf>
    <xf numFmtId="0" fontId="7" fillId="0" borderId="11" xfId="0" applyFont="1" applyFill="1" applyBorder="1" applyAlignment="1">
      <alignment horizontal="center" vertical="top" wrapText="1"/>
    </xf>
    <xf numFmtId="4" fontId="2" fillId="0" borderId="41" xfId="0" applyNumberFormat="1" applyFont="1" applyFill="1" applyBorder="1" applyAlignment="1">
      <alignment horizontal="center"/>
    </xf>
    <xf numFmtId="4" fontId="2" fillId="0" borderId="42" xfId="0" applyNumberFormat="1" applyFont="1" applyFill="1" applyBorder="1" applyAlignment="1">
      <alignment horizontal="center"/>
    </xf>
    <xf numFmtId="4" fontId="1" fillId="0" borderId="8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4" fontId="1" fillId="0" borderId="13" xfId="0" applyNumberFormat="1" applyFont="1" applyBorder="1" applyAlignment="1">
      <alignment horizontal="center" vertical="center" wrapText="1"/>
    </xf>
    <xf numFmtId="4" fontId="2" fillId="0" borderId="26" xfId="0" applyNumberFormat="1" applyFont="1" applyFill="1" applyBorder="1" applyAlignment="1">
      <alignment horizontal="center"/>
    </xf>
    <xf numFmtId="4" fontId="2" fillId="0" borderId="27" xfId="0" applyNumberFormat="1" applyFont="1" applyFill="1" applyBorder="1" applyAlignment="1">
      <alignment horizontal="center"/>
    </xf>
    <xf numFmtId="4" fontId="2" fillId="0" borderId="34" xfId="0" applyNumberFormat="1" applyFont="1" applyBorder="1" applyAlignment="1">
      <alignment horizontal="center" vertical="center" wrapText="1"/>
    </xf>
    <xf numFmtId="4" fontId="2" fillId="0" borderId="43" xfId="0" applyNumberFormat="1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167" fontId="1" fillId="0" borderId="0" xfId="0" applyNumberFormat="1" applyFont="1" applyFill="1" applyAlignment="1">
      <alignment horizontal="center" vertical="center" wrapText="1"/>
    </xf>
    <xf numFmtId="3" fontId="1" fillId="2" borderId="7" xfId="0" applyNumberFormat="1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 wrapText="1"/>
    </xf>
    <xf numFmtId="3" fontId="1" fillId="2" borderId="8" xfId="0" applyNumberFormat="1" applyFont="1" applyFill="1" applyBorder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168" fontId="1" fillId="0" borderId="34" xfId="0" applyNumberFormat="1" applyFont="1" applyBorder="1" applyAlignment="1">
      <alignment horizontal="center" vertical="center" wrapText="1"/>
    </xf>
    <xf numFmtId="3" fontId="1" fillId="4" borderId="0" xfId="0" applyNumberFormat="1" applyFont="1" applyFill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166" fontId="1" fillId="0" borderId="0" xfId="0" applyNumberFormat="1" applyFont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166" fontId="1" fillId="0" borderId="11" xfId="0" applyNumberFormat="1" applyFont="1" applyFill="1" applyBorder="1" applyAlignment="1">
      <alignment horizontal="center" vertical="center"/>
    </xf>
    <xf numFmtId="168" fontId="1" fillId="0" borderId="10" xfId="0" applyNumberFormat="1" applyFont="1" applyBorder="1" applyAlignment="1">
      <alignment horizontal="center" vertical="center" wrapText="1"/>
    </xf>
    <xf numFmtId="4" fontId="1" fillId="0" borderId="1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7" fillId="0" borderId="7" xfId="0" applyFont="1" applyFill="1" applyBorder="1" applyAlignment="1">
      <alignment wrapText="1"/>
    </xf>
    <xf numFmtId="4" fontId="8" fillId="0" borderId="0" xfId="0" applyNumberFormat="1" applyFont="1" applyAlignment="1">
      <alignment horizontal="center" vertical="center" wrapText="1"/>
    </xf>
    <xf numFmtId="4" fontId="1" fillId="0" borderId="7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Fill="1" applyBorder="1" applyAlignment="1">
      <alignment horizontal="center" vertical="center" wrapText="1"/>
    </xf>
    <xf numFmtId="4" fontId="7" fillId="0" borderId="42" xfId="0" applyNumberFormat="1" applyFont="1" applyFill="1" applyBorder="1" applyAlignment="1">
      <alignment horizontal="center" vertical="center" wrapText="1"/>
    </xf>
    <xf numFmtId="4" fontId="1" fillId="2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Alignment="1">
      <alignment horizontal="center" vertical="center" wrapText="1"/>
    </xf>
    <xf numFmtId="0" fontId="1" fillId="2" borderId="50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/>
    </xf>
    <xf numFmtId="4" fontId="2" fillId="0" borderId="0" xfId="0" applyNumberFormat="1" applyFont="1" applyAlignment="1">
      <alignment horizontal="center" vertical="center" wrapText="1"/>
    </xf>
    <xf numFmtId="3" fontId="1" fillId="0" borderId="0" xfId="0" applyNumberFormat="1" applyFont="1" applyFill="1" applyAlignment="1">
      <alignment horizontal="center" vertical="center" wrapText="1"/>
    </xf>
    <xf numFmtId="4" fontId="8" fillId="0" borderId="0" xfId="0" applyNumberFormat="1" applyFont="1" applyFill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4" fontId="2" fillId="0" borderId="49" xfId="0" applyNumberFormat="1" applyFont="1" applyFill="1" applyBorder="1" applyAlignment="1">
      <alignment horizontal="center"/>
    </xf>
    <xf numFmtId="4" fontId="2" fillId="0" borderId="52" xfId="0" applyNumberFormat="1" applyFont="1" applyBorder="1" applyAlignment="1">
      <alignment vertical="top" wrapText="1"/>
    </xf>
    <xf numFmtId="4" fontId="2" fillId="0" borderId="38" xfId="0" applyNumberFormat="1" applyFont="1" applyFill="1" applyBorder="1" applyAlignment="1">
      <alignment horizontal="center"/>
    </xf>
    <xf numFmtId="0" fontId="2" fillId="0" borderId="54" xfId="0" applyFont="1" applyFill="1" applyBorder="1" applyAlignment="1">
      <alignment horizontal="center" vertical="center" wrapText="1"/>
    </xf>
    <xf numFmtId="0" fontId="2" fillId="0" borderId="55" xfId="0" applyFont="1" applyFill="1" applyBorder="1" applyAlignment="1">
      <alignment horizontal="center" vertical="center" wrapText="1"/>
    </xf>
    <xf numFmtId="0" fontId="2" fillId="0" borderId="56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4" fontId="2" fillId="0" borderId="33" xfId="0" applyNumberFormat="1" applyFont="1" applyFill="1" applyBorder="1" applyAlignment="1">
      <alignment horizontal="center"/>
    </xf>
    <xf numFmtId="169" fontId="9" fillId="0" borderId="0" xfId="0" applyNumberFormat="1" applyFont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1" fillId="0" borderId="34" xfId="0" applyFont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54" xfId="0" applyFont="1" applyBorder="1" applyAlignment="1">
      <alignment horizontal="center" vertical="center" wrapText="1"/>
    </xf>
    <xf numFmtId="0" fontId="1" fillId="0" borderId="55" xfId="0" applyFont="1" applyBorder="1" applyAlignment="1">
      <alignment horizontal="left" vertical="center" wrapText="1"/>
    </xf>
    <xf numFmtId="0" fontId="1" fillId="0" borderId="55" xfId="0" applyFont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34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2" fontId="1" fillId="0" borderId="0" xfId="0" applyNumberFormat="1" applyFont="1" applyAlignment="1">
      <alignment horizontal="center" vertical="center" wrapText="1"/>
    </xf>
    <xf numFmtId="0" fontId="1" fillId="2" borderId="58" xfId="0" applyFont="1" applyFill="1" applyBorder="1" applyAlignment="1">
      <alignment horizontal="center" vertical="center" wrapText="1"/>
    </xf>
    <xf numFmtId="0" fontId="1" fillId="2" borderId="54" xfId="0" applyFont="1" applyFill="1" applyBorder="1" applyAlignment="1">
      <alignment horizontal="left" vertical="center" wrapText="1"/>
    </xf>
    <xf numFmtId="3" fontId="1" fillId="2" borderId="55" xfId="0" applyNumberFormat="1" applyFont="1" applyFill="1" applyBorder="1" applyAlignment="1">
      <alignment horizontal="center" vertical="center" wrapText="1"/>
    </xf>
    <xf numFmtId="3" fontId="1" fillId="0" borderId="55" xfId="0" applyNumberFormat="1" applyFont="1" applyFill="1" applyBorder="1" applyAlignment="1">
      <alignment horizontal="center" vertical="center" wrapText="1"/>
    </xf>
    <xf numFmtId="4" fontId="1" fillId="0" borderId="57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3" fontId="8" fillId="2" borderId="0" xfId="0" applyNumberFormat="1" applyFont="1" applyFill="1" applyAlignment="1">
      <alignment horizontal="center" vertical="center" wrapText="1"/>
    </xf>
    <xf numFmtId="4" fontId="8" fillId="2" borderId="0" xfId="0" applyNumberFormat="1" applyFont="1" applyFill="1" applyAlignment="1">
      <alignment horizontal="center" vertical="center" wrapText="1"/>
    </xf>
    <xf numFmtId="4" fontId="1" fillId="0" borderId="0" xfId="0" applyNumberFormat="1" applyFont="1" applyFill="1" applyAlignment="1">
      <alignment horizontal="center" vertical="center" wrapText="1"/>
    </xf>
    <xf numFmtId="0" fontId="1" fillId="0" borderId="57" xfId="0" applyFont="1" applyFill="1" applyBorder="1" applyAlignment="1">
      <alignment horizontal="center" vertical="center" wrapText="1"/>
    </xf>
    <xf numFmtId="4" fontId="2" fillId="0" borderId="28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165" fontId="1" fillId="0" borderId="0" xfId="0" applyNumberFormat="1" applyFont="1" applyFill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24" xfId="0" applyFont="1" applyBorder="1" applyAlignment="1">
      <alignment horizontal="right" vertical="center" wrapText="1"/>
    </xf>
    <xf numFmtId="0" fontId="2" fillId="0" borderId="25" xfId="0" applyFont="1" applyBorder="1" applyAlignment="1">
      <alignment horizontal="right" vertical="center" wrapText="1"/>
    </xf>
    <xf numFmtId="0" fontId="2" fillId="0" borderId="17" xfId="0" applyFont="1" applyBorder="1" applyAlignment="1">
      <alignment horizontal="right" vertical="center" wrapText="1"/>
    </xf>
    <xf numFmtId="0" fontId="2" fillId="3" borderId="0" xfId="0" applyFont="1" applyFill="1" applyAlignment="1">
      <alignment horizontal="left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 wrapText="1"/>
    </xf>
    <xf numFmtId="164" fontId="1" fillId="0" borderId="13" xfId="0" applyNumberFormat="1" applyFont="1" applyBorder="1" applyAlignment="1">
      <alignment horizontal="center" vertical="center" wrapText="1"/>
    </xf>
    <xf numFmtId="164" fontId="1" fillId="0" borderId="1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30" xfId="0" applyFont="1" applyFill="1" applyBorder="1" applyAlignment="1">
      <alignment horizontal="left" vertical="center" wrapText="1"/>
    </xf>
    <xf numFmtId="0" fontId="4" fillId="0" borderId="3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53" xfId="0" applyFont="1" applyBorder="1" applyAlignment="1">
      <alignment horizontal="center" vertical="center" wrapText="1"/>
    </xf>
    <xf numFmtId="0" fontId="1" fillId="0" borderId="51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24" xfId="0" applyFont="1" applyBorder="1" applyAlignment="1">
      <alignment horizontal="left" wrapText="1"/>
    </xf>
    <xf numFmtId="0" fontId="4" fillId="0" borderId="25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164" fontId="1" fillId="0" borderId="56" xfId="0" applyNumberFormat="1" applyFont="1" applyBorder="1" applyAlignment="1">
      <alignment horizontal="center" vertical="center" wrapText="1"/>
    </xf>
    <xf numFmtId="164" fontId="1" fillId="0" borderId="59" xfId="0" applyNumberFormat="1" applyFont="1" applyBorder="1" applyAlignment="1">
      <alignment horizontal="center" vertical="center" wrapText="1"/>
    </xf>
    <xf numFmtId="0" fontId="1" fillId="0" borderId="52" xfId="0" applyFont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 wrapText="1"/>
    </xf>
    <xf numFmtId="165" fontId="1" fillId="0" borderId="16" xfId="0" applyNumberFormat="1" applyFont="1" applyBorder="1" applyAlignment="1">
      <alignment horizontal="center" vertical="center" wrapText="1"/>
    </xf>
    <xf numFmtId="165" fontId="1" fillId="0" borderId="17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" fillId="0" borderId="34" xfId="0" applyFont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0" fontId="7" fillId="0" borderId="37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 wrapText="1"/>
    </xf>
    <xf numFmtId="4" fontId="2" fillId="0" borderId="24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7" fillId="2" borderId="60" xfId="0" applyFont="1" applyFill="1" applyBorder="1" applyAlignment="1">
      <alignment horizontal="center" vertical="center" wrapText="1"/>
    </xf>
    <xf numFmtId="0" fontId="1" fillId="2" borderId="61" xfId="0" applyFont="1" applyFill="1" applyBorder="1" applyAlignment="1">
      <alignment horizontal="center" vertical="center" wrapText="1"/>
    </xf>
    <xf numFmtId="0" fontId="1" fillId="2" borderId="62" xfId="0" applyFont="1" applyFill="1" applyBorder="1" applyAlignment="1">
      <alignment horizontal="left" vertical="center" wrapText="1"/>
    </xf>
    <xf numFmtId="3" fontId="1" fillId="2" borderId="63" xfId="0" applyNumberFormat="1" applyFont="1" applyFill="1" applyBorder="1" applyAlignment="1">
      <alignment horizontal="center" vertical="center" wrapText="1"/>
    </xf>
    <xf numFmtId="3" fontId="1" fillId="0" borderId="63" xfId="0" applyNumberFormat="1" applyFont="1" applyFill="1" applyBorder="1" applyAlignment="1">
      <alignment horizontal="center" vertical="center" wrapText="1"/>
    </xf>
    <xf numFmtId="164" fontId="1" fillId="0" borderId="64" xfId="0" applyNumberFormat="1" applyFont="1" applyBorder="1" applyAlignment="1">
      <alignment horizontal="center" vertical="center" wrapText="1"/>
    </xf>
    <xf numFmtId="164" fontId="1" fillId="0" borderId="65" xfId="0" applyNumberFormat="1" applyFont="1" applyBorder="1" applyAlignment="1">
      <alignment horizontal="center" vertical="center" wrapText="1"/>
    </xf>
    <xf numFmtId="4" fontId="1" fillId="0" borderId="63" xfId="0" applyNumberFormat="1" applyFont="1" applyBorder="1" applyAlignment="1">
      <alignment horizontal="center" vertical="center" wrapText="1"/>
    </xf>
    <xf numFmtId="4" fontId="1" fillId="0" borderId="32" xfId="0" applyNumberFormat="1" applyFont="1" applyBorder="1" applyAlignment="1">
      <alignment horizontal="center" vertical="center" wrapText="1"/>
    </xf>
    <xf numFmtId="0" fontId="2" fillId="0" borderId="17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wmf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5.wmf"/><Relationship Id="rId3" Type="http://schemas.openxmlformats.org/officeDocument/2006/relationships/image" Target="../media/image5.emf"/><Relationship Id="rId7" Type="http://schemas.openxmlformats.org/officeDocument/2006/relationships/image" Target="../media/image9.wmf"/><Relationship Id="rId12" Type="http://schemas.openxmlformats.org/officeDocument/2006/relationships/image" Target="../media/image14.wmf"/><Relationship Id="rId17" Type="http://schemas.openxmlformats.org/officeDocument/2006/relationships/image" Target="../media/image19.emf"/><Relationship Id="rId2" Type="http://schemas.openxmlformats.org/officeDocument/2006/relationships/image" Target="../media/image4.emf"/><Relationship Id="rId16" Type="http://schemas.openxmlformats.org/officeDocument/2006/relationships/image" Target="../media/image18.wmf"/><Relationship Id="rId1" Type="http://schemas.openxmlformats.org/officeDocument/2006/relationships/image" Target="../media/image3.emf"/><Relationship Id="rId6" Type="http://schemas.openxmlformats.org/officeDocument/2006/relationships/image" Target="../media/image8.wmf"/><Relationship Id="rId11" Type="http://schemas.openxmlformats.org/officeDocument/2006/relationships/image" Target="../media/image13.emf"/><Relationship Id="rId5" Type="http://schemas.openxmlformats.org/officeDocument/2006/relationships/image" Target="../media/image7.wmf"/><Relationship Id="rId15" Type="http://schemas.openxmlformats.org/officeDocument/2006/relationships/image" Target="../media/image17.wmf"/><Relationship Id="rId10" Type="http://schemas.openxmlformats.org/officeDocument/2006/relationships/image" Target="../media/image12.emf"/><Relationship Id="rId4" Type="http://schemas.openxmlformats.org/officeDocument/2006/relationships/image" Target="../media/image6.emf"/><Relationship Id="rId9" Type="http://schemas.openxmlformats.org/officeDocument/2006/relationships/image" Target="../media/image11.wmf"/><Relationship Id="rId14" Type="http://schemas.openxmlformats.org/officeDocument/2006/relationships/image" Target="../media/image16.wmf"/></Relationships>
</file>

<file path=xl/drawings/_rels/vmlDrawing2.vml.rels><?xml version="1.0" encoding="UTF-8" standalone="yes"?>
<Relationships xmlns="http://schemas.openxmlformats.org/package/2006/relationships"><Relationship Id="rId8" Type="http://schemas.openxmlformats.org/officeDocument/2006/relationships/image" Target="../media/image23.emf"/><Relationship Id="rId3" Type="http://schemas.openxmlformats.org/officeDocument/2006/relationships/image" Target="../media/image14.wmf"/><Relationship Id="rId7" Type="http://schemas.openxmlformats.org/officeDocument/2006/relationships/image" Target="../media/image22.emf"/><Relationship Id="rId2" Type="http://schemas.openxmlformats.org/officeDocument/2006/relationships/image" Target="../media/image7.wmf"/><Relationship Id="rId1" Type="http://schemas.openxmlformats.org/officeDocument/2006/relationships/image" Target="../media/image12.emf"/><Relationship Id="rId6" Type="http://schemas.openxmlformats.org/officeDocument/2006/relationships/image" Target="../media/image13.emf"/><Relationship Id="rId5" Type="http://schemas.openxmlformats.org/officeDocument/2006/relationships/image" Target="../media/image16.wmf"/><Relationship Id="rId4" Type="http://schemas.openxmlformats.org/officeDocument/2006/relationships/image" Target="../media/image21.emf"/><Relationship Id="rId9" Type="http://schemas.openxmlformats.org/officeDocument/2006/relationships/image" Target="../media/image2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425450</xdr:colOff>
      <xdr:row>122</xdr:row>
      <xdr:rowOff>87842</xdr:rowOff>
    </xdr:from>
    <xdr:to>
      <xdr:col>7</xdr:col>
      <xdr:colOff>806450</xdr:colOff>
      <xdr:row>122</xdr:row>
      <xdr:rowOff>329142</xdr:rowOff>
    </xdr:to>
    <xdr:pic>
      <xdr:nvPicPr>
        <xdr:cNvPr id="2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5175" y="31596542"/>
          <a:ext cx="381000" cy="2413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409575</xdr:colOff>
      <xdr:row>134</xdr:row>
      <xdr:rowOff>876300</xdr:rowOff>
    </xdr:from>
    <xdr:to>
      <xdr:col>7</xdr:col>
      <xdr:colOff>904875</xdr:colOff>
      <xdr:row>134</xdr:row>
      <xdr:rowOff>1114425</xdr:rowOff>
    </xdr:to>
    <xdr:pic>
      <xdr:nvPicPr>
        <xdr:cNvPr id="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39300" y="36252150"/>
          <a:ext cx="495300" cy="2381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71439</xdr:colOff>
      <xdr:row>36</xdr:row>
      <xdr:rowOff>102392</xdr:rowOff>
    </xdr:from>
    <xdr:to>
      <xdr:col>7</xdr:col>
      <xdr:colOff>9527</xdr:colOff>
      <xdr:row>36</xdr:row>
      <xdr:rowOff>392905</xdr:rowOff>
    </xdr:to>
    <xdr:pic>
      <xdr:nvPicPr>
        <xdr:cNvPr id="2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76539" y="13532642"/>
          <a:ext cx="4090988" cy="290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5.bin"/><Relationship Id="rId13" Type="http://schemas.openxmlformats.org/officeDocument/2006/relationships/oleObject" Target="../embeddings/oleObject10.bin"/><Relationship Id="rId18" Type="http://schemas.openxmlformats.org/officeDocument/2006/relationships/oleObject" Target="../embeddings/oleObject15.bin"/><Relationship Id="rId26" Type="http://schemas.openxmlformats.org/officeDocument/2006/relationships/oleObject" Target="../embeddings/oleObject23.bin"/><Relationship Id="rId3" Type="http://schemas.openxmlformats.org/officeDocument/2006/relationships/vmlDrawing" Target="../drawings/vmlDrawing1.vml"/><Relationship Id="rId21" Type="http://schemas.openxmlformats.org/officeDocument/2006/relationships/oleObject" Target="../embeddings/oleObject18.bin"/><Relationship Id="rId7" Type="http://schemas.openxmlformats.org/officeDocument/2006/relationships/oleObject" Target="../embeddings/oleObject4.bin"/><Relationship Id="rId12" Type="http://schemas.openxmlformats.org/officeDocument/2006/relationships/oleObject" Target="../embeddings/oleObject9.bin"/><Relationship Id="rId17" Type="http://schemas.openxmlformats.org/officeDocument/2006/relationships/oleObject" Target="../embeddings/oleObject14.bin"/><Relationship Id="rId25" Type="http://schemas.openxmlformats.org/officeDocument/2006/relationships/oleObject" Target="../embeddings/oleObject22.bin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13.bin"/><Relationship Id="rId20" Type="http://schemas.openxmlformats.org/officeDocument/2006/relationships/oleObject" Target="../embeddings/oleObject17.bin"/><Relationship Id="rId29" Type="http://schemas.openxmlformats.org/officeDocument/2006/relationships/oleObject" Target="../embeddings/oleObject26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3.bin"/><Relationship Id="rId11" Type="http://schemas.openxmlformats.org/officeDocument/2006/relationships/oleObject" Target="../embeddings/oleObject8.bin"/><Relationship Id="rId24" Type="http://schemas.openxmlformats.org/officeDocument/2006/relationships/oleObject" Target="../embeddings/oleObject21.bin"/><Relationship Id="rId5" Type="http://schemas.openxmlformats.org/officeDocument/2006/relationships/oleObject" Target="../embeddings/oleObject2.bin"/><Relationship Id="rId15" Type="http://schemas.openxmlformats.org/officeDocument/2006/relationships/oleObject" Target="../embeddings/oleObject12.bin"/><Relationship Id="rId23" Type="http://schemas.openxmlformats.org/officeDocument/2006/relationships/oleObject" Target="../embeddings/oleObject20.bin"/><Relationship Id="rId28" Type="http://schemas.openxmlformats.org/officeDocument/2006/relationships/oleObject" Target="../embeddings/oleObject25.bin"/><Relationship Id="rId10" Type="http://schemas.openxmlformats.org/officeDocument/2006/relationships/oleObject" Target="../embeddings/oleObject7.bin"/><Relationship Id="rId19" Type="http://schemas.openxmlformats.org/officeDocument/2006/relationships/oleObject" Target="../embeddings/oleObject16.bin"/><Relationship Id="rId31" Type="http://schemas.openxmlformats.org/officeDocument/2006/relationships/oleObject" Target="../embeddings/oleObject28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6.bin"/><Relationship Id="rId14" Type="http://schemas.openxmlformats.org/officeDocument/2006/relationships/oleObject" Target="../embeddings/oleObject11.bin"/><Relationship Id="rId22" Type="http://schemas.openxmlformats.org/officeDocument/2006/relationships/oleObject" Target="../embeddings/oleObject19.bin"/><Relationship Id="rId27" Type="http://schemas.openxmlformats.org/officeDocument/2006/relationships/oleObject" Target="../embeddings/oleObject24.bin"/><Relationship Id="rId30" Type="http://schemas.openxmlformats.org/officeDocument/2006/relationships/oleObject" Target="../embeddings/oleObject27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3.bin"/><Relationship Id="rId13" Type="http://schemas.openxmlformats.org/officeDocument/2006/relationships/oleObject" Target="../embeddings/oleObject38.bin"/><Relationship Id="rId3" Type="http://schemas.openxmlformats.org/officeDocument/2006/relationships/vmlDrawing" Target="../drawings/vmlDrawing2.vml"/><Relationship Id="rId7" Type="http://schemas.openxmlformats.org/officeDocument/2006/relationships/oleObject" Target="../embeddings/oleObject32.bin"/><Relationship Id="rId12" Type="http://schemas.openxmlformats.org/officeDocument/2006/relationships/oleObject" Target="../embeddings/oleObject37.bin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31.bin"/><Relationship Id="rId11" Type="http://schemas.openxmlformats.org/officeDocument/2006/relationships/oleObject" Target="../embeddings/oleObject36.bin"/><Relationship Id="rId5" Type="http://schemas.openxmlformats.org/officeDocument/2006/relationships/oleObject" Target="../embeddings/oleObject30.bin"/><Relationship Id="rId10" Type="http://schemas.openxmlformats.org/officeDocument/2006/relationships/oleObject" Target="../embeddings/oleObject35.bin"/><Relationship Id="rId4" Type="http://schemas.openxmlformats.org/officeDocument/2006/relationships/oleObject" Target="../embeddings/oleObject29.bin"/><Relationship Id="rId9" Type="http://schemas.openxmlformats.org/officeDocument/2006/relationships/oleObject" Target="../embeddings/oleObject3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T219"/>
  <sheetViews>
    <sheetView view="pageBreakPreview" topLeftCell="A181" zoomScale="80" zoomScaleSheetLayoutView="80" workbookViewId="0">
      <selection activeCell="N206" sqref="N206"/>
    </sheetView>
  </sheetViews>
  <sheetFormatPr defaultRowHeight="15.75"/>
  <cols>
    <col min="1" max="1" width="5.5703125" style="127" customWidth="1"/>
    <col min="2" max="2" width="36.85546875" style="127" customWidth="1"/>
    <col min="3" max="3" width="31.42578125" style="127" customWidth="1"/>
    <col min="4" max="4" width="18" style="127" customWidth="1"/>
    <col min="5" max="6" width="16.5703125" style="127" customWidth="1"/>
    <col min="7" max="7" width="13.42578125" style="127" customWidth="1"/>
    <col min="8" max="8" width="17.7109375" style="127" customWidth="1"/>
    <col min="9" max="9" width="33.42578125" style="127" customWidth="1"/>
    <col min="10" max="10" width="17.5703125" style="127" customWidth="1"/>
    <col min="11" max="11" width="9.140625" style="127"/>
    <col min="12" max="12" width="17" style="127" customWidth="1"/>
    <col min="13" max="13" width="16.7109375" style="127" customWidth="1"/>
    <col min="14" max="14" width="15" style="127" customWidth="1"/>
    <col min="15" max="15" width="13.140625" style="127" bestFit="1" customWidth="1"/>
    <col min="16" max="16" width="15" style="127" customWidth="1"/>
    <col min="17" max="17" width="17" style="127" customWidth="1"/>
    <col min="18" max="18" width="11" style="127" customWidth="1"/>
    <col min="19" max="19" width="14" style="127" customWidth="1"/>
    <col min="20" max="16384" width="9.140625" style="127"/>
  </cols>
  <sheetData>
    <row r="1" spans="1:12">
      <c r="I1" s="127" t="s">
        <v>110</v>
      </c>
    </row>
    <row r="2" spans="1:12" ht="47.25">
      <c r="I2" s="127" t="s">
        <v>115</v>
      </c>
    </row>
    <row r="4" spans="1:12">
      <c r="I4" s="97"/>
      <c r="J4" s="127" t="s">
        <v>111</v>
      </c>
    </row>
    <row r="6" spans="1:12" ht="15.75" customHeight="1">
      <c r="H6" s="214" t="s">
        <v>182</v>
      </c>
      <c r="I6" s="214"/>
      <c r="J6" s="214"/>
    </row>
    <row r="7" spans="1:12" hidden="1"/>
    <row r="8" spans="1:12">
      <c r="A8" s="215" t="s">
        <v>137</v>
      </c>
      <c r="B8" s="215"/>
      <c r="C8" s="215"/>
      <c r="D8" s="215"/>
      <c r="E8" s="215"/>
      <c r="F8" s="215"/>
      <c r="G8" s="215"/>
      <c r="H8" s="215"/>
      <c r="I8" s="215"/>
      <c r="J8" s="1"/>
      <c r="K8" s="1"/>
      <c r="L8" s="1"/>
    </row>
    <row r="9" spans="1:12">
      <c r="A9" s="216" t="s">
        <v>138</v>
      </c>
      <c r="B9" s="216"/>
      <c r="C9" s="216"/>
      <c r="D9" s="216"/>
      <c r="E9" s="216"/>
      <c r="F9" s="216"/>
      <c r="G9" s="216"/>
      <c r="H9" s="216"/>
      <c r="I9" s="216"/>
      <c r="J9" s="3"/>
      <c r="K9" s="3"/>
      <c r="L9" s="3"/>
    </row>
    <row r="10" spans="1:12">
      <c r="A10" s="217" t="s">
        <v>0</v>
      </c>
      <c r="B10" s="217"/>
      <c r="C10" s="217"/>
      <c r="D10" s="217"/>
      <c r="E10" s="217"/>
      <c r="F10" s="217"/>
      <c r="G10" s="217"/>
      <c r="H10" s="217"/>
      <c r="I10" s="217"/>
      <c r="J10" s="2"/>
      <c r="K10" s="2"/>
      <c r="L10" s="2"/>
    </row>
    <row r="11" spans="1:12">
      <c r="C11" s="218"/>
      <c r="D11" s="218"/>
      <c r="E11" s="218"/>
      <c r="F11" s="218"/>
      <c r="G11" s="218"/>
      <c r="H11" s="218"/>
    </row>
    <row r="12" spans="1:12">
      <c r="A12" s="170" t="s">
        <v>14</v>
      </c>
      <c r="B12" s="170"/>
      <c r="C12" s="170"/>
      <c r="D12" s="170"/>
      <c r="E12" s="170"/>
      <c r="F12" s="170"/>
      <c r="G12" s="170"/>
      <c r="H12" s="170"/>
      <c r="I12" s="170"/>
    </row>
    <row r="14" spans="1:12">
      <c r="A14" s="176" t="s">
        <v>15</v>
      </c>
      <c r="B14" s="176"/>
      <c r="C14" s="176"/>
      <c r="D14" s="176"/>
      <c r="E14" s="176"/>
      <c r="F14" s="176"/>
      <c r="G14" s="176"/>
      <c r="H14" s="176"/>
      <c r="I14" s="176"/>
    </row>
    <row r="16" spans="1:12">
      <c r="B16" s="157">
        <v>146300</v>
      </c>
      <c r="C16" s="212" t="s">
        <v>183</v>
      </c>
      <c r="D16" s="212"/>
      <c r="E16" s="212"/>
      <c r="F16" s="212"/>
      <c r="G16" s="212"/>
      <c r="H16" s="212"/>
      <c r="I16" s="212"/>
    </row>
    <row r="17" spans="1:13" ht="32.25" customHeight="1">
      <c r="B17" s="158">
        <v>32321.42</v>
      </c>
      <c r="C17" s="213" t="s">
        <v>139</v>
      </c>
      <c r="D17" s="213"/>
      <c r="E17" s="213"/>
      <c r="F17" s="213"/>
      <c r="G17" s="213"/>
      <c r="H17" s="213"/>
      <c r="I17" s="213"/>
      <c r="L17" s="31"/>
    </row>
    <row r="18" spans="1:13" ht="32.25" customHeight="1">
      <c r="B18" s="158">
        <v>27056</v>
      </c>
      <c r="C18" s="213" t="s">
        <v>93</v>
      </c>
      <c r="D18" s="213"/>
      <c r="E18" s="213"/>
      <c r="F18" s="213"/>
      <c r="G18" s="213"/>
      <c r="H18" s="213"/>
      <c r="I18" s="213"/>
      <c r="L18" s="31">
        <v>32321.42</v>
      </c>
    </row>
    <row r="19" spans="1:13" ht="32.25" customHeight="1">
      <c r="B19" s="110">
        <f>SUM(C28:C68)</f>
        <v>78800</v>
      </c>
      <c r="C19" s="213" t="s">
        <v>140</v>
      </c>
      <c r="D19" s="213"/>
      <c r="E19" s="213"/>
      <c r="F19" s="213"/>
      <c r="G19" s="213"/>
      <c r="H19" s="213"/>
      <c r="I19" s="213"/>
      <c r="L19" s="88"/>
    </row>
    <row r="20" spans="1:13" ht="31.5" customHeight="1">
      <c r="B20" s="82">
        <f>E70</f>
        <v>0.53861927546138066</v>
      </c>
      <c r="C20" s="213" t="s">
        <v>100</v>
      </c>
      <c r="D20" s="213"/>
      <c r="E20" s="213"/>
      <c r="F20" s="213"/>
      <c r="G20" s="213"/>
      <c r="H20" s="213"/>
      <c r="I20" s="213"/>
      <c r="L20" s="90"/>
      <c r="M20" s="90"/>
    </row>
    <row r="21" spans="1:13">
      <c r="B21" s="7"/>
      <c r="C21" s="126"/>
      <c r="D21" s="126"/>
      <c r="E21" s="126"/>
      <c r="F21" s="126"/>
      <c r="G21" s="126"/>
      <c r="H21" s="126"/>
      <c r="I21" s="126"/>
    </row>
    <row r="22" spans="1:13">
      <c r="A22" s="170" t="s">
        <v>29</v>
      </c>
      <c r="B22" s="170"/>
      <c r="C22" s="170"/>
      <c r="D22" s="170"/>
      <c r="E22" s="170"/>
      <c r="F22" s="170"/>
      <c r="G22" s="170"/>
      <c r="H22" s="170"/>
      <c r="I22" s="170"/>
    </row>
    <row r="23" spans="1:13">
      <c r="A23" s="199" t="s">
        <v>16</v>
      </c>
      <c r="B23" s="199"/>
      <c r="C23" s="199"/>
      <c r="D23" s="199"/>
      <c r="E23" s="199"/>
      <c r="F23" s="199"/>
      <c r="G23" s="199"/>
      <c r="H23" s="199"/>
      <c r="I23" s="199"/>
    </row>
    <row r="24" spans="1:13" ht="16.5" thickBot="1">
      <c r="A24" s="6"/>
      <c r="B24" s="6"/>
      <c r="C24" s="6"/>
      <c r="D24" s="6"/>
      <c r="E24" s="6"/>
      <c r="F24" s="6"/>
      <c r="G24" s="6"/>
      <c r="H24" s="6"/>
      <c r="I24" s="6"/>
    </row>
    <row r="25" spans="1:13" ht="79.5" thickBot="1">
      <c r="A25" s="10" t="s">
        <v>1</v>
      </c>
      <c r="B25" s="124" t="s">
        <v>109</v>
      </c>
      <c r="C25" s="124" t="s">
        <v>2</v>
      </c>
      <c r="D25" s="124" t="s">
        <v>3</v>
      </c>
      <c r="E25" s="204" t="s">
        <v>4</v>
      </c>
      <c r="F25" s="204"/>
      <c r="G25" s="124" t="s">
        <v>5</v>
      </c>
      <c r="H25" s="124" t="s">
        <v>6</v>
      </c>
      <c r="I25" s="11" t="s">
        <v>7</v>
      </c>
      <c r="L25" s="90">
        <f>SUM(C28:C68)</f>
        <v>78800</v>
      </c>
    </row>
    <row r="26" spans="1:13" ht="16.5" thickBot="1">
      <c r="A26" s="12">
        <v>1</v>
      </c>
      <c r="B26" s="125">
        <v>2</v>
      </c>
      <c r="C26" s="125">
        <v>3</v>
      </c>
      <c r="D26" s="125">
        <v>4</v>
      </c>
      <c r="E26" s="205" t="s">
        <v>18</v>
      </c>
      <c r="F26" s="205"/>
      <c r="G26" s="125">
        <v>6</v>
      </c>
      <c r="H26" s="125" t="s">
        <v>8</v>
      </c>
      <c r="I26" s="13">
        <v>8</v>
      </c>
    </row>
    <row r="27" spans="1:13" ht="16.5" thickBot="1">
      <c r="A27" s="206" t="s">
        <v>20</v>
      </c>
      <c r="B27" s="207"/>
      <c r="C27" s="207"/>
      <c r="D27" s="207"/>
      <c r="E27" s="207"/>
      <c r="F27" s="207"/>
      <c r="G27" s="207"/>
      <c r="H27" s="207"/>
      <c r="I27" s="208"/>
    </row>
    <row r="28" spans="1:13" ht="15.75" customHeight="1">
      <c r="A28" s="150">
        <v>1</v>
      </c>
      <c r="B28" s="151" t="s">
        <v>141</v>
      </c>
      <c r="C28" s="152">
        <v>1970</v>
      </c>
      <c r="D28" s="153">
        <f>B16</f>
        <v>146300</v>
      </c>
      <c r="E28" s="209">
        <f>C28/D28</f>
        <v>1.3465481886534517E-2</v>
      </c>
      <c r="F28" s="210"/>
      <c r="G28" s="15">
        <f>40000*12*1.302/1970</f>
        <v>317.23857868020303</v>
      </c>
      <c r="H28" s="154">
        <f>E28*G28</f>
        <v>4.2717703349282292</v>
      </c>
      <c r="I28" s="201" t="s">
        <v>117</v>
      </c>
      <c r="L28" s="25">
        <f>C28*G28</f>
        <v>624960</v>
      </c>
    </row>
    <row r="29" spans="1:13">
      <c r="A29" s="106">
        <v>2</v>
      </c>
      <c r="B29" s="107" t="s">
        <v>142</v>
      </c>
      <c r="C29" s="83">
        <v>1970</v>
      </c>
      <c r="D29" s="23">
        <f>B16</f>
        <v>146300</v>
      </c>
      <c r="E29" s="174">
        <f t="shared" ref="E29:E68" si="0">C29/D29</f>
        <v>1.3465481886534517E-2</v>
      </c>
      <c r="F29" s="175"/>
      <c r="G29" s="15">
        <f>27154.4*12*1.302/1970</f>
        <v>215.36058152284266</v>
      </c>
      <c r="H29" s="73">
        <f t="shared" ref="H29:H68" si="1">E29*G29</f>
        <v>2.8999340095693782</v>
      </c>
      <c r="I29" s="201"/>
      <c r="L29" s="25">
        <f t="shared" ref="L29:L68" si="2">C29*G29</f>
        <v>424260.34560000006</v>
      </c>
    </row>
    <row r="30" spans="1:13">
      <c r="A30" s="106">
        <v>3</v>
      </c>
      <c r="B30" s="107" t="s">
        <v>143</v>
      </c>
      <c r="C30" s="83">
        <v>1970</v>
      </c>
      <c r="D30" s="23">
        <f>B16</f>
        <v>146300</v>
      </c>
      <c r="E30" s="174">
        <f>C30/D30</f>
        <v>1.3465481886534517E-2</v>
      </c>
      <c r="F30" s="175"/>
      <c r="G30" s="15">
        <f>28100*12*1.302/1970</f>
        <v>222.86010152284265</v>
      </c>
      <c r="H30" s="73">
        <f t="shared" si="1"/>
        <v>3.0009186602870814</v>
      </c>
      <c r="I30" s="201"/>
      <c r="L30" s="25">
        <f t="shared" si="2"/>
        <v>439034.4</v>
      </c>
    </row>
    <row r="31" spans="1:13">
      <c r="A31" s="106">
        <v>4</v>
      </c>
      <c r="B31" s="107" t="s">
        <v>143</v>
      </c>
      <c r="C31" s="83">
        <v>1970</v>
      </c>
      <c r="D31" s="23">
        <f>B16</f>
        <v>146300</v>
      </c>
      <c r="E31" s="174">
        <f t="shared" si="0"/>
        <v>1.3465481886534517E-2</v>
      </c>
      <c r="F31" s="175"/>
      <c r="G31" s="15">
        <f>28100*12*1.302/1970</f>
        <v>222.86010152284265</v>
      </c>
      <c r="H31" s="73">
        <f t="shared" si="1"/>
        <v>3.0009186602870814</v>
      </c>
      <c r="I31" s="201"/>
      <c r="L31" s="25">
        <f t="shared" si="2"/>
        <v>439034.4</v>
      </c>
    </row>
    <row r="32" spans="1:13">
      <c r="A32" s="106">
        <v>5</v>
      </c>
      <c r="B32" s="107" t="s">
        <v>143</v>
      </c>
      <c r="C32" s="83">
        <v>1970</v>
      </c>
      <c r="D32" s="23">
        <f>B16</f>
        <v>146300</v>
      </c>
      <c r="E32" s="174">
        <f t="shared" si="0"/>
        <v>1.3465481886534517E-2</v>
      </c>
      <c r="F32" s="175"/>
      <c r="G32" s="15">
        <f>28100*12*1.302/1970</f>
        <v>222.86010152284265</v>
      </c>
      <c r="H32" s="73">
        <f t="shared" si="1"/>
        <v>3.0009186602870814</v>
      </c>
      <c r="I32" s="201"/>
      <c r="L32" s="25">
        <f t="shared" si="2"/>
        <v>439034.4</v>
      </c>
    </row>
    <row r="33" spans="1:12">
      <c r="A33" s="106">
        <v>6</v>
      </c>
      <c r="B33" s="107" t="s">
        <v>144</v>
      </c>
      <c r="C33" s="83">
        <v>1970</v>
      </c>
      <c r="D33" s="23">
        <f>B$16</f>
        <v>146300</v>
      </c>
      <c r="E33" s="174">
        <f t="shared" si="0"/>
        <v>1.3465481886534517E-2</v>
      </c>
      <c r="F33" s="175"/>
      <c r="G33" s="15">
        <f>B18*12*1.302/1970</f>
        <v>214.58017461928935</v>
      </c>
      <c r="H33" s="73">
        <f t="shared" si="1"/>
        <v>2.8894254545454547</v>
      </c>
      <c r="I33" s="201"/>
      <c r="L33" s="25">
        <f t="shared" si="2"/>
        <v>422722.94400000002</v>
      </c>
    </row>
    <row r="34" spans="1:12" ht="31.5">
      <c r="A34" s="106">
        <v>7</v>
      </c>
      <c r="B34" s="107" t="s">
        <v>145</v>
      </c>
      <c r="C34" s="83">
        <v>985</v>
      </c>
      <c r="D34" s="23">
        <f t="shared" ref="D34:D68" si="3">B$16</f>
        <v>146300</v>
      </c>
      <c r="E34" s="174">
        <f t="shared" si="0"/>
        <v>6.7327409432672587E-3</v>
      </c>
      <c r="F34" s="175"/>
      <c r="G34" s="15">
        <f>B18*12*1.302/1970</f>
        <v>214.58017461928935</v>
      </c>
      <c r="H34" s="73">
        <f t="shared" si="1"/>
        <v>1.4447127272727274</v>
      </c>
      <c r="I34" s="201"/>
      <c r="L34" s="25">
        <f t="shared" si="2"/>
        <v>211361.47200000001</v>
      </c>
    </row>
    <row r="35" spans="1:12" ht="31.5">
      <c r="A35" s="106">
        <v>8</v>
      </c>
      <c r="B35" s="107" t="s">
        <v>146</v>
      </c>
      <c r="C35" s="83">
        <v>985</v>
      </c>
      <c r="D35" s="23">
        <f t="shared" si="3"/>
        <v>146300</v>
      </c>
      <c r="E35" s="174">
        <f t="shared" si="0"/>
        <v>6.7327409432672587E-3</v>
      </c>
      <c r="F35" s="175"/>
      <c r="G35" s="15">
        <f>B18*12*1.302/1970</f>
        <v>214.58017461928935</v>
      </c>
      <c r="H35" s="73">
        <f t="shared" si="1"/>
        <v>1.4447127272727274</v>
      </c>
      <c r="I35" s="201"/>
      <c r="L35" s="25">
        <f t="shared" si="2"/>
        <v>211361.47200000001</v>
      </c>
    </row>
    <row r="36" spans="1:12">
      <c r="A36" s="106">
        <v>9</v>
      </c>
      <c r="B36" s="107" t="s">
        <v>147</v>
      </c>
      <c r="C36" s="83">
        <v>1970</v>
      </c>
      <c r="D36" s="23">
        <f t="shared" si="3"/>
        <v>146300</v>
      </c>
      <c r="E36" s="174">
        <f t="shared" si="0"/>
        <v>1.3465481886534517E-2</v>
      </c>
      <c r="F36" s="175"/>
      <c r="G36" s="15">
        <f>35315.9*12*1.302/1970</f>
        <v>280.08914802030461</v>
      </c>
      <c r="H36" s="73">
        <f t="shared" si="1"/>
        <v>3.7715353492822969</v>
      </c>
      <c r="I36" s="201"/>
      <c r="L36" s="25">
        <f t="shared" si="2"/>
        <v>551775.62160000007</v>
      </c>
    </row>
    <row r="37" spans="1:12">
      <c r="A37" s="106">
        <v>10</v>
      </c>
      <c r="B37" s="107" t="s">
        <v>148</v>
      </c>
      <c r="C37" s="83">
        <v>1970</v>
      </c>
      <c r="D37" s="23">
        <f t="shared" si="3"/>
        <v>146300</v>
      </c>
      <c r="E37" s="174">
        <f t="shared" si="0"/>
        <v>1.3465481886534517E-2</v>
      </c>
      <c r="F37" s="175"/>
      <c r="G37" s="15">
        <f>35315.9*12*1.302/1970</f>
        <v>280.08914802030461</v>
      </c>
      <c r="H37" s="73">
        <f t="shared" si="1"/>
        <v>3.7715353492822969</v>
      </c>
      <c r="I37" s="201"/>
      <c r="L37" s="25">
        <f t="shared" si="2"/>
        <v>551775.62160000007</v>
      </c>
    </row>
    <row r="38" spans="1:12" ht="31.5">
      <c r="A38" s="106">
        <v>11</v>
      </c>
      <c r="B38" s="107" t="s">
        <v>180</v>
      </c>
      <c r="C38" s="83">
        <v>1970</v>
      </c>
      <c r="D38" s="23">
        <f t="shared" si="3"/>
        <v>146300</v>
      </c>
      <c r="E38" s="174">
        <f t="shared" si="0"/>
        <v>1.3465481886534517E-2</v>
      </c>
      <c r="F38" s="175"/>
      <c r="G38" s="15">
        <f>45510.3*12*1.302/1970</f>
        <v>360.94057218274122</v>
      </c>
      <c r="H38" s="73">
        <f t="shared" si="1"/>
        <v>4.8602387368421063</v>
      </c>
      <c r="I38" s="201"/>
      <c r="L38" s="25">
        <f t="shared" si="2"/>
        <v>711052.92720000015</v>
      </c>
    </row>
    <row r="39" spans="1:12" ht="31.5">
      <c r="A39" s="106">
        <v>12</v>
      </c>
      <c r="B39" s="107" t="s">
        <v>149</v>
      </c>
      <c r="C39" s="83">
        <v>1970</v>
      </c>
      <c r="D39" s="23">
        <f t="shared" si="3"/>
        <v>146300</v>
      </c>
      <c r="E39" s="174">
        <f t="shared" si="0"/>
        <v>1.3465481886534517E-2</v>
      </c>
      <c r="F39" s="175"/>
      <c r="G39" s="15">
        <f>29100*12*1.302/1970</f>
        <v>230.79106598984774</v>
      </c>
      <c r="H39" s="73">
        <f t="shared" si="1"/>
        <v>3.1077129186602872</v>
      </c>
      <c r="I39" s="201"/>
      <c r="L39" s="25">
        <f t="shared" si="2"/>
        <v>454658.4</v>
      </c>
    </row>
    <row r="40" spans="1:12" ht="31.5">
      <c r="A40" s="106">
        <v>13</v>
      </c>
      <c r="B40" s="107" t="s">
        <v>149</v>
      </c>
      <c r="C40" s="83">
        <v>1970</v>
      </c>
      <c r="D40" s="23">
        <f t="shared" si="3"/>
        <v>146300</v>
      </c>
      <c r="E40" s="174">
        <f>C40/D40</f>
        <v>1.3465481886534517E-2</v>
      </c>
      <c r="F40" s="175"/>
      <c r="G40" s="15">
        <f>28056*12*1.302/1970</f>
        <v>222.51113908629443</v>
      </c>
      <c r="H40" s="73">
        <f t="shared" si="1"/>
        <v>2.9962197129186605</v>
      </c>
      <c r="I40" s="211"/>
      <c r="L40" s="25">
        <f t="shared" si="2"/>
        <v>438346.94400000002</v>
      </c>
    </row>
    <row r="41" spans="1:12" ht="31.5">
      <c r="A41" s="106">
        <v>14</v>
      </c>
      <c r="B41" s="107" t="s">
        <v>149</v>
      </c>
      <c r="C41" s="83">
        <v>1970</v>
      </c>
      <c r="D41" s="23">
        <f t="shared" si="3"/>
        <v>146300</v>
      </c>
      <c r="E41" s="174">
        <f t="shared" si="0"/>
        <v>1.3465481886534517E-2</v>
      </c>
      <c r="F41" s="175"/>
      <c r="G41" s="15">
        <f>28056*12*1.302/1970</f>
        <v>222.51113908629443</v>
      </c>
      <c r="H41" s="73">
        <f t="shared" si="1"/>
        <v>2.9962197129186605</v>
      </c>
      <c r="I41" s="200"/>
      <c r="L41" s="25">
        <f t="shared" si="2"/>
        <v>438346.94400000002</v>
      </c>
    </row>
    <row r="42" spans="1:12" ht="31.5">
      <c r="A42" s="106">
        <v>15</v>
      </c>
      <c r="B42" s="107" t="s">
        <v>149</v>
      </c>
      <c r="C42" s="83">
        <v>1970</v>
      </c>
      <c r="D42" s="23">
        <f t="shared" si="3"/>
        <v>146300</v>
      </c>
      <c r="E42" s="174">
        <f t="shared" si="0"/>
        <v>1.3465481886534517E-2</v>
      </c>
      <c r="F42" s="175"/>
      <c r="G42" s="15">
        <f t="shared" ref="G42:G49" si="4">28100*12*1.302/1970</f>
        <v>222.86010152284265</v>
      </c>
      <c r="H42" s="73">
        <f t="shared" si="1"/>
        <v>3.0009186602870814</v>
      </c>
      <c r="I42" s="201"/>
      <c r="L42" s="25">
        <f t="shared" si="2"/>
        <v>439034.4</v>
      </c>
    </row>
    <row r="43" spans="1:12" ht="31.5">
      <c r="A43" s="106">
        <v>16</v>
      </c>
      <c r="B43" s="107" t="s">
        <v>149</v>
      </c>
      <c r="C43" s="83">
        <v>1970</v>
      </c>
      <c r="D43" s="23">
        <f t="shared" si="3"/>
        <v>146300</v>
      </c>
      <c r="E43" s="174">
        <f t="shared" si="0"/>
        <v>1.3465481886534517E-2</v>
      </c>
      <c r="F43" s="175"/>
      <c r="G43" s="15">
        <f t="shared" si="4"/>
        <v>222.86010152284265</v>
      </c>
      <c r="H43" s="73">
        <f t="shared" si="1"/>
        <v>3.0009186602870814</v>
      </c>
      <c r="I43" s="201"/>
      <c r="L43" s="25">
        <f t="shared" si="2"/>
        <v>439034.4</v>
      </c>
    </row>
    <row r="44" spans="1:12" ht="31.5">
      <c r="A44" s="106">
        <v>17</v>
      </c>
      <c r="B44" s="107" t="s">
        <v>149</v>
      </c>
      <c r="C44" s="83">
        <v>1970</v>
      </c>
      <c r="D44" s="23">
        <f t="shared" si="3"/>
        <v>146300</v>
      </c>
      <c r="E44" s="174">
        <f t="shared" si="0"/>
        <v>1.3465481886534517E-2</v>
      </c>
      <c r="F44" s="175"/>
      <c r="G44" s="15">
        <f t="shared" si="4"/>
        <v>222.86010152284265</v>
      </c>
      <c r="H44" s="73">
        <f t="shared" si="1"/>
        <v>3.0009186602870814</v>
      </c>
      <c r="I44" s="201"/>
      <c r="L44" s="25">
        <f t="shared" si="2"/>
        <v>439034.4</v>
      </c>
    </row>
    <row r="45" spans="1:12" ht="31.5">
      <c r="A45" s="106">
        <v>18</v>
      </c>
      <c r="B45" s="107" t="s">
        <v>149</v>
      </c>
      <c r="C45" s="83">
        <v>1970</v>
      </c>
      <c r="D45" s="23">
        <f t="shared" si="3"/>
        <v>146300</v>
      </c>
      <c r="E45" s="174">
        <f t="shared" si="0"/>
        <v>1.3465481886534517E-2</v>
      </c>
      <c r="F45" s="175"/>
      <c r="G45" s="15">
        <f t="shared" si="4"/>
        <v>222.86010152284265</v>
      </c>
      <c r="H45" s="73">
        <f t="shared" si="1"/>
        <v>3.0009186602870814</v>
      </c>
      <c r="I45" s="201"/>
      <c r="L45" s="25">
        <f t="shared" si="2"/>
        <v>439034.4</v>
      </c>
    </row>
    <row r="46" spans="1:12" ht="31.5">
      <c r="A46" s="106">
        <v>19</v>
      </c>
      <c r="B46" s="107" t="s">
        <v>149</v>
      </c>
      <c r="C46" s="83">
        <v>1970</v>
      </c>
      <c r="D46" s="23">
        <f t="shared" si="3"/>
        <v>146300</v>
      </c>
      <c r="E46" s="174">
        <f t="shared" si="0"/>
        <v>1.3465481886534517E-2</v>
      </c>
      <c r="F46" s="175"/>
      <c r="G46" s="15">
        <f t="shared" si="4"/>
        <v>222.86010152284265</v>
      </c>
      <c r="H46" s="73">
        <f t="shared" si="1"/>
        <v>3.0009186602870814</v>
      </c>
      <c r="I46" s="201"/>
      <c r="L46" s="25">
        <f t="shared" si="2"/>
        <v>439034.4</v>
      </c>
    </row>
    <row r="47" spans="1:12" ht="31.5">
      <c r="A47" s="106">
        <v>20</v>
      </c>
      <c r="B47" s="107" t="s">
        <v>149</v>
      </c>
      <c r="C47" s="83">
        <v>1970</v>
      </c>
      <c r="D47" s="23">
        <f t="shared" si="3"/>
        <v>146300</v>
      </c>
      <c r="E47" s="174">
        <f t="shared" si="0"/>
        <v>1.3465481886534517E-2</v>
      </c>
      <c r="F47" s="175"/>
      <c r="G47" s="15">
        <f t="shared" si="4"/>
        <v>222.86010152284265</v>
      </c>
      <c r="H47" s="73">
        <f t="shared" si="1"/>
        <v>3.0009186602870814</v>
      </c>
      <c r="I47" s="201"/>
      <c r="L47" s="25">
        <f t="shared" si="2"/>
        <v>439034.4</v>
      </c>
    </row>
    <row r="48" spans="1:12" ht="31.5">
      <c r="A48" s="106">
        <v>21</v>
      </c>
      <c r="B48" s="107" t="s">
        <v>149</v>
      </c>
      <c r="C48" s="83">
        <v>1970</v>
      </c>
      <c r="D48" s="23">
        <f t="shared" si="3"/>
        <v>146300</v>
      </c>
      <c r="E48" s="174">
        <f t="shared" si="0"/>
        <v>1.3465481886534517E-2</v>
      </c>
      <c r="F48" s="175"/>
      <c r="G48" s="15">
        <f t="shared" si="4"/>
        <v>222.86010152284265</v>
      </c>
      <c r="H48" s="73">
        <f t="shared" si="1"/>
        <v>3.0009186602870814</v>
      </c>
      <c r="I48" s="201"/>
      <c r="L48" s="25">
        <f>C48*G48</f>
        <v>439034.4</v>
      </c>
    </row>
    <row r="49" spans="1:12" ht="31.5">
      <c r="A49" s="106">
        <v>22</v>
      </c>
      <c r="B49" s="107" t="s">
        <v>149</v>
      </c>
      <c r="C49" s="83">
        <v>1970</v>
      </c>
      <c r="D49" s="23">
        <f t="shared" si="3"/>
        <v>146300</v>
      </c>
      <c r="E49" s="174">
        <f t="shared" si="0"/>
        <v>1.3465481886534517E-2</v>
      </c>
      <c r="F49" s="175"/>
      <c r="G49" s="15">
        <f t="shared" si="4"/>
        <v>222.86010152284265</v>
      </c>
      <c r="H49" s="73">
        <f t="shared" si="1"/>
        <v>3.0009186602870814</v>
      </c>
      <c r="I49" s="201"/>
      <c r="L49" s="25">
        <f t="shared" si="2"/>
        <v>439034.4</v>
      </c>
    </row>
    <row r="50" spans="1:12">
      <c r="A50" s="106">
        <v>23</v>
      </c>
      <c r="B50" s="107" t="s">
        <v>150</v>
      </c>
      <c r="C50" s="83">
        <v>1970</v>
      </c>
      <c r="D50" s="23">
        <f t="shared" si="3"/>
        <v>146300</v>
      </c>
      <c r="E50" s="174">
        <f t="shared" si="0"/>
        <v>1.3465481886534517E-2</v>
      </c>
      <c r="F50" s="175"/>
      <c r="G50" s="15">
        <f>B18*12*1.302/1970</f>
        <v>214.58017461928935</v>
      </c>
      <c r="H50" s="73">
        <f t="shared" si="1"/>
        <v>2.8894254545454547</v>
      </c>
      <c r="I50" s="201"/>
      <c r="L50" s="25">
        <f t="shared" si="2"/>
        <v>422722.94400000002</v>
      </c>
    </row>
    <row r="51" spans="1:12">
      <c r="A51" s="106">
        <v>24</v>
      </c>
      <c r="B51" s="107" t="s">
        <v>151</v>
      </c>
      <c r="C51" s="83">
        <v>1970</v>
      </c>
      <c r="D51" s="23">
        <f t="shared" si="3"/>
        <v>146300</v>
      </c>
      <c r="E51" s="174">
        <f t="shared" ref="E51:E65" si="5">C51/D51</f>
        <v>1.3465481886534517E-2</v>
      </c>
      <c r="F51" s="175"/>
      <c r="G51" s="15">
        <f>35315.9*12*1.302/1970</f>
        <v>280.08914802030461</v>
      </c>
      <c r="H51" s="73">
        <f t="shared" si="1"/>
        <v>3.7715353492822969</v>
      </c>
      <c r="I51" s="201"/>
      <c r="L51" s="25">
        <f t="shared" si="2"/>
        <v>551775.62160000007</v>
      </c>
    </row>
    <row r="52" spans="1:12" ht="31.5">
      <c r="A52" s="106">
        <v>25</v>
      </c>
      <c r="B52" s="107" t="s">
        <v>152</v>
      </c>
      <c r="C52" s="83">
        <v>1970</v>
      </c>
      <c r="D52" s="23">
        <f t="shared" si="3"/>
        <v>146300</v>
      </c>
      <c r="E52" s="174">
        <f t="shared" si="5"/>
        <v>1.3465481886534517E-2</v>
      </c>
      <c r="F52" s="175"/>
      <c r="G52" s="15">
        <f>29100*12*1.302/1970</f>
        <v>230.79106598984774</v>
      </c>
      <c r="H52" s="73">
        <f t="shared" si="1"/>
        <v>3.1077129186602872</v>
      </c>
      <c r="I52" s="201"/>
      <c r="L52" s="25">
        <f t="shared" si="2"/>
        <v>454658.4</v>
      </c>
    </row>
    <row r="53" spans="1:12" ht="31.5">
      <c r="A53" s="106">
        <v>26</v>
      </c>
      <c r="B53" s="107" t="s">
        <v>153</v>
      </c>
      <c r="C53" s="83">
        <v>1970</v>
      </c>
      <c r="D53" s="23">
        <f t="shared" si="3"/>
        <v>146300</v>
      </c>
      <c r="E53" s="174">
        <f t="shared" si="5"/>
        <v>1.3465481886534517E-2</v>
      </c>
      <c r="F53" s="175"/>
      <c r="G53" s="15">
        <f>29100*12*1.302/1970</f>
        <v>230.79106598984774</v>
      </c>
      <c r="H53" s="73">
        <f t="shared" si="1"/>
        <v>3.1077129186602872</v>
      </c>
      <c r="I53" s="201"/>
      <c r="L53" s="25">
        <f t="shared" si="2"/>
        <v>454658.4</v>
      </c>
    </row>
    <row r="54" spans="1:12" ht="31.5">
      <c r="A54" s="106">
        <v>27</v>
      </c>
      <c r="B54" s="107" t="s">
        <v>153</v>
      </c>
      <c r="C54" s="83">
        <v>1970</v>
      </c>
      <c r="D54" s="23">
        <f t="shared" si="3"/>
        <v>146300</v>
      </c>
      <c r="E54" s="174">
        <f t="shared" si="5"/>
        <v>1.3465481886534517E-2</v>
      </c>
      <c r="F54" s="175"/>
      <c r="G54" s="15">
        <f>29100*12*1.302/1970</f>
        <v>230.79106598984774</v>
      </c>
      <c r="H54" s="73">
        <f t="shared" si="1"/>
        <v>3.1077129186602872</v>
      </c>
      <c r="I54" s="201"/>
      <c r="L54" s="25">
        <f t="shared" si="2"/>
        <v>454658.4</v>
      </c>
    </row>
    <row r="55" spans="1:12" ht="31.5">
      <c r="A55" s="106">
        <v>28</v>
      </c>
      <c r="B55" s="107" t="s">
        <v>153</v>
      </c>
      <c r="C55" s="83">
        <v>1970</v>
      </c>
      <c r="D55" s="23">
        <f t="shared" si="3"/>
        <v>146300</v>
      </c>
      <c r="E55" s="174">
        <f t="shared" si="5"/>
        <v>1.3465481886534517E-2</v>
      </c>
      <c r="F55" s="175"/>
      <c r="G55" s="15">
        <f>29100*12*1.302/1970</f>
        <v>230.79106598984774</v>
      </c>
      <c r="H55" s="73">
        <f t="shared" si="1"/>
        <v>3.1077129186602872</v>
      </c>
      <c r="I55" s="201"/>
      <c r="L55" s="25">
        <f t="shared" si="2"/>
        <v>454658.4</v>
      </c>
    </row>
    <row r="56" spans="1:12" ht="47.25">
      <c r="A56" s="106">
        <v>29</v>
      </c>
      <c r="B56" s="107" t="s">
        <v>154</v>
      </c>
      <c r="C56" s="83">
        <v>1970</v>
      </c>
      <c r="D56" s="23">
        <f t="shared" si="3"/>
        <v>146300</v>
      </c>
      <c r="E56" s="174">
        <f t="shared" si="5"/>
        <v>1.3465481886534517E-2</v>
      </c>
      <c r="F56" s="175"/>
      <c r="G56" s="15">
        <f>29100*12*1.302/1970</f>
        <v>230.79106598984774</v>
      </c>
      <c r="H56" s="73">
        <f t="shared" si="1"/>
        <v>3.1077129186602872</v>
      </c>
      <c r="I56" s="201"/>
      <c r="L56" s="25">
        <f t="shared" si="2"/>
        <v>454658.4</v>
      </c>
    </row>
    <row r="57" spans="1:12">
      <c r="A57" s="106">
        <v>30</v>
      </c>
      <c r="B57" s="107" t="s">
        <v>147</v>
      </c>
      <c r="C57" s="83">
        <v>1970</v>
      </c>
      <c r="D57" s="23">
        <f t="shared" si="3"/>
        <v>146300</v>
      </c>
      <c r="E57" s="174">
        <f t="shared" si="5"/>
        <v>1.3465481886534517E-2</v>
      </c>
      <c r="F57" s="175"/>
      <c r="G57" s="15">
        <f>35315.9*12*1.302/1970</f>
        <v>280.08914802030461</v>
      </c>
      <c r="H57" s="73">
        <f t="shared" si="1"/>
        <v>3.7715353492822969</v>
      </c>
      <c r="I57" s="201"/>
      <c r="L57" s="25">
        <f t="shared" si="2"/>
        <v>551775.62160000007</v>
      </c>
    </row>
    <row r="58" spans="1:12" ht="31.5">
      <c r="A58" s="106">
        <v>31</v>
      </c>
      <c r="B58" s="107" t="s">
        <v>149</v>
      </c>
      <c r="C58" s="83">
        <v>1970</v>
      </c>
      <c r="D58" s="23">
        <f t="shared" si="3"/>
        <v>146300</v>
      </c>
      <c r="E58" s="174">
        <f t="shared" si="5"/>
        <v>1.3465481886534517E-2</v>
      </c>
      <c r="F58" s="175"/>
      <c r="G58" s="15">
        <f>28100*12*1.302/1970</f>
        <v>222.86010152284265</v>
      </c>
      <c r="H58" s="73">
        <f t="shared" si="1"/>
        <v>3.0009186602870814</v>
      </c>
      <c r="I58" s="201"/>
      <c r="L58" s="25">
        <f t="shared" si="2"/>
        <v>439034.4</v>
      </c>
    </row>
    <row r="59" spans="1:12">
      <c r="A59" s="106">
        <v>32</v>
      </c>
      <c r="B59" s="107" t="s">
        <v>147</v>
      </c>
      <c r="C59" s="83">
        <v>1970</v>
      </c>
      <c r="D59" s="23">
        <f t="shared" si="3"/>
        <v>146300</v>
      </c>
      <c r="E59" s="174">
        <f t="shared" si="5"/>
        <v>1.3465481886534517E-2</v>
      </c>
      <c r="F59" s="175"/>
      <c r="G59" s="15">
        <f>35315.9*12*1.302/1970</f>
        <v>280.08914802030461</v>
      </c>
      <c r="H59" s="73">
        <f t="shared" si="1"/>
        <v>3.7715353492822969</v>
      </c>
      <c r="I59" s="201"/>
      <c r="L59" s="25">
        <f t="shared" si="2"/>
        <v>551775.62160000007</v>
      </c>
    </row>
    <row r="60" spans="1:12" ht="31.5">
      <c r="A60" s="106">
        <v>33</v>
      </c>
      <c r="B60" s="107" t="s">
        <v>149</v>
      </c>
      <c r="C60" s="83">
        <v>1970</v>
      </c>
      <c r="D60" s="23">
        <f t="shared" si="3"/>
        <v>146300</v>
      </c>
      <c r="E60" s="174">
        <f t="shared" si="5"/>
        <v>1.3465481886534517E-2</v>
      </c>
      <c r="F60" s="175"/>
      <c r="G60" s="15">
        <f>28100*12*1.302/1970</f>
        <v>222.86010152284265</v>
      </c>
      <c r="H60" s="73">
        <f t="shared" si="1"/>
        <v>3.0009186602870814</v>
      </c>
      <c r="I60" s="201"/>
      <c r="L60" s="25">
        <f t="shared" si="2"/>
        <v>439034.4</v>
      </c>
    </row>
    <row r="61" spans="1:12" ht="31.5">
      <c r="A61" s="106">
        <v>34</v>
      </c>
      <c r="B61" s="107" t="s">
        <v>149</v>
      </c>
      <c r="C61" s="83">
        <v>1970</v>
      </c>
      <c r="D61" s="23">
        <f t="shared" si="3"/>
        <v>146300</v>
      </c>
      <c r="E61" s="174">
        <f t="shared" si="5"/>
        <v>1.3465481886534517E-2</v>
      </c>
      <c r="F61" s="175"/>
      <c r="G61" s="15">
        <f>28100*12*1.302/1970</f>
        <v>222.86010152284265</v>
      </c>
      <c r="H61" s="73">
        <f t="shared" si="1"/>
        <v>3.0009186602870814</v>
      </c>
      <c r="I61" s="201"/>
      <c r="L61" s="25">
        <f t="shared" si="2"/>
        <v>439034.4</v>
      </c>
    </row>
    <row r="62" spans="1:12">
      <c r="A62" s="106">
        <v>35</v>
      </c>
      <c r="B62" s="107" t="s">
        <v>147</v>
      </c>
      <c r="C62" s="83">
        <v>1970</v>
      </c>
      <c r="D62" s="23">
        <f t="shared" si="3"/>
        <v>146300</v>
      </c>
      <c r="E62" s="174">
        <f t="shared" si="5"/>
        <v>1.3465481886534517E-2</v>
      </c>
      <c r="F62" s="175"/>
      <c r="G62" s="15">
        <f>35279.45*12*1.302/1970</f>
        <v>279.80006436548223</v>
      </c>
      <c r="H62" s="73">
        <f t="shared" si="1"/>
        <v>3.7676426985645932</v>
      </c>
      <c r="I62" s="201"/>
      <c r="L62" s="25">
        <f t="shared" si="2"/>
        <v>551206.12679999997</v>
      </c>
    </row>
    <row r="63" spans="1:12" ht="31.5">
      <c r="A63" s="106">
        <v>36</v>
      </c>
      <c r="B63" s="107" t="s">
        <v>149</v>
      </c>
      <c r="C63" s="83">
        <v>1970</v>
      </c>
      <c r="D63" s="23">
        <f t="shared" si="3"/>
        <v>146300</v>
      </c>
      <c r="E63" s="174">
        <f t="shared" si="5"/>
        <v>1.3465481886534517E-2</v>
      </c>
      <c r="F63" s="175"/>
      <c r="G63" s="15">
        <f>28100*12*1.302/1970</f>
        <v>222.86010152284265</v>
      </c>
      <c r="H63" s="73">
        <f t="shared" si="1"/>
        <v>3.0009186602870814</v>
      </c>
      <c r="I63" s="201"/>
      <c r="L63" s="25">
        <f t="shared" si="2"/>
        <v>439034.4</v>
      </c>
    </row>
    <row r="64" spans="1:12">
      <c r="A64" s="106">
        <v>37</v>
      </c>
      <c r="B64" s="107" t="s">
        <v>147</v>
      </c>
      <c r="C64" s="83">
        <v>1970</v>
      </c>
      <c r="D64" s="23">
        <f t="shared" si="3"/>
        <v>146300</v>
      </c>
      <c r="E64" s="174">
        <f t="shared" si="5"/>
        <v>1.3465481886534517E-2</v>
      </c>
      <c r="F64" s="175"/>
      <c r="G64" s="15">
        <f>35315.9*12*1.302/1970</f>
        <v>280.08914802030461</v>
      </c>
      <c r="H64" s="73">
        <f t="shared" si="1"/>
        <v>3.7715353492822969</v>
      </c>
      <c r="I64" s="201"/>
      <c r="L64" s="25">
        <f t="shared" si="2"/>
        <v>551775.62160000007</v>
      </c>
    </row>
    <row r="65" spans="1:17">
      <c r="A65" s="106">
        <v>38</v>
      </c>
      <c r="B65" s="107" t="s">
        <v>143</v>
      </c>
      <c r="C65" s="83">
        <v>1970</v>
      </c>
      <c r="D65" s="23">
        <f t="shared" si="3"/>
        <v>146300</v>
      </c>
      <c r="E65" s="174">
        <f t="shared" si="5"/>
        <v>1.3465481886534517E-2</v>
      </c>
      <c r="F65" s="175"/>
      <c r="G65" s="15">
        <f>28160*12*1.302/1970</f>
        <v>223.33595939086297</v>
      </c>
      <c r="H65" s="73">
        <f t="shared" si="1"/>
        <v>3.0073263157894736</v>
      </c>
      <c r="I65" s="201"/>
      <c r="L65" s="25">
        <f t="shared" si="2"/>
        <v>439971.84000000003</v>
      </c>
    </row>
    <row r="66" spans="1:17" ht="31.5">
      <c r="A66" s="106">
        <v>39</v>
      </c>
      <c r="B66" s="107" t="s">
        <v>152</v>
      </c>
      <c r="C66" s="83">
        <v>1970</v>
      </c>
      <c r="D66" s="23">
        <f t="shared" si="3"/>
        <v>146300</v>
      </c>
      <c r="E66" s="174">
        <f>C66/D66</f>
        <v>1.3465481886534517E-2</v>
      </c>
      <c r="F66" s="175"/>
      <c r="G66" s="15">
        <f>B18*12*1.302/1970</f>
        <v>214.58017461928935</v>
      </c>
      <c r="H66" s="73">
        <f t="shared" si="1"/>
        <v>2.8894254545454547</v>
      </c>
      <c r="I66" s="201"/>
      <c r="L66" s="25">
        <f t="shared" si="2"/>
        <v>422722.94400000002</v>
      </c>
    </row>
    <row r="67" spans="1:17" ht="31.5">
      <c r="A67" s="106">
        <v>40</v>
      </c>
      <c r="B67" s="107" t="s">
        <v>149</v>
      </c>
      <c r="C67" s="83">
        <v>1970</v>
      </c>
      <c r="D67" s="23">
        <f t="shared" si="3"/>
        <v>146300</v>
      </c>
      <c r="E67" s="174">
        <f t="shared" si="0"/>
        <v>1.3465481886534517E-2</v>
      </c>
      <c r="F67" s="175"/>
      <c r="G67" s="15">
        <f>B17*12*1.302/1970</f>
        <v>256.34003354314723</v>
      </c>
      <c r="H67" s="73">
        <f t="shared" si="1"/>
        <v>3.4517420784688997</v>
      </c>
      <c r="I67" s="201"/>
      <c r="L67" s="25">
        <f t="shared" si="2"/>
        <v>504989.86608000007</v>
      </c>
    </row>
    <row r="68" spans="1:17" ht="32.25" thickBot="1">
      <c r="A68" s="248">
        <v>41</v>
      </c>
      <c r="B68" s="249" t="s">
        <v>149</v>
      </c>
      <c r="C68" s="250">
        <v>1970</v>
      </c>
      <c r="D68" s="251">
        <f t="shared" si="3"/>
        <v>146300</v>
      </c>
      <c r="E68" s="252">
        <f t="shared" si="0"/>
        <v>1.3465481886534517E-2</v>
      </c>
      <c r="F68" s="253"/>
      <c r="G68" s="254">
        <f>B18*12*1.302/1970</f>
        <v>214.58017461928935</v>
      </c>
      <c r="H68" s="255">
        <f t="shared" si="1"/>
        <v>2.8894254545454547</v>
      </c>
      <c r="I68" s="201"/>
      <c r="L68" s="25">
        <f t="shared" si="2"/>
        <v>422722.94400000002</v>
      </c>
    </row>
    <row r="69" spans="1:17" ht="31.5" customHeight="1" thickBot="1">
      <c r="A69" s="167" t="s">
        <v>22</v>
      </c>
      <c r="B69" s="168"/>
      <c r="C69" s="168"/>
      <c r="D69" s="168"/>
      <c r="E69" s="168"/>
      <c r="F69" s="168"/>
      <c r="G69" s="256"/>
      <c r="H69" s="74">
        <f>SUM(H28:H68)</f>
        <v>128.98749038468901</v>
      </c>
      <c r="I69" s="202"/>
      <c r="L69" s="109">
        <f>SUM(L28:L68)</f>
        <v>18870869.843280006</v>
      </c>
      <c r="M69" s="109">
        <f>L194</f>
        <v>11789930.156719992</v>
      </c>
      <c r="N69" s="109">
        <f>L69+M69</f>
        <v>30660800</v>
      </c>
      <c r="P69" s="25">
        <v>12851600</v>
      </c>
      <c r="Q69" s="25">
        <f>P69-N69</f>
        <v>-17809200</v>
      </c>
    </row>
    <row r="70" spans="1:17" ht="36" customHeight="1" thickBot="1">
      <c r="A70" s="194" t="s">
        <v>19</v>
      </c>
      <c r="B70" s="195"/>
      <c r="C70" s="195"/>
      <c r="D70" s="196"/>
      <c r="E70" s="197">
        <f>SUM(E28:F68)</f>
        <v>0.53861927546138066</v>
      </c>
      <c r="F70" s="198"/>
      <c r="G70" s="198"/>
      <c r="H70" s="198"/>
      <c r="I70" s="203"/>
    </row>
    <row r="71" spans="1:17">
      <c r="A71" s="8"/>
      <c r="B71" s="8"/>
      <c r="C71" s="8"/>
      <c r="D71" s="8"/>
      <c r="E71" s="9"/>
      <c r="F71" s="9"/>
      <c r="G71" s="8"/>
      <c r="H71" s="8"/>
      <c r="I71" s="8"/>
    </row>
    <row r="72" spans="1:17" ht="32.25" customHeight="1">
      <c r="A72" s="199" t="s">
        <v>17</v>
      </c>
      <c r="B72" s="199"/>
      <c r="C72" s="199"/>
      <c r="D72" s="199"/>
      <c r="E72" s="199"/>
      <c r="F72" s="199"/>
      <c r="G72" s="199"/>
      <c r="H72" s="199"/>
      <c r="I72" s="199"/>
    </row>
    <row r="73" spans="1:17" ht="16.5" thickBot="1"/>
    <row r="74" spans="1:17" ht="79.5" thickBot="1">
      <c r="A74" s="10" t="s">
        <v>1</v>
      </c>
      <c r="B74" s="124" t="s">
        <v>26</v>
      </c>
      <c r="C74" s="124" t="s">
        <v>9</v>
      </c>
      <c r="D74" s="124" t="s">
        <v>3</v>
      </c>
      <c r="E74" s="124" t="s">
        <v>10</v>
      </c>
      <c r="F74" s="124" t="s">
        <v>11</v>
      </c>
      <c r="G74" s="124" t="s">
        <v>12</v>
      </c>
      <c r="H74" s="124" t="s">
        <v>6</v>
      </c>
      <c r="I74" s="11" t="s">
        <v>7</v>
      </c>
    </row>
    <row r="75" spans="1:17" ht="16.5" thickBot="1">
      <c r="A75" s="18">
        <v>1</v>
      </c>
      <c r="B75" s="19">
        <v>2</v>
      </c>
      <c r="C75" s="19">
        <v>3</v>
      </c>
      <c r="D75" s="19">
        <v>4</v>
      </c>
      <c r="E75" s="19" t="s">
        <v>18</v>
      </c>
      <c r="F75" s="19">
        <v>6</v>
      </c>
      <c r="G75" s="19">
        <v>7</v>
      </c>
      <c r="H75" s="19" t="s">
        <v>13</v>
      </c>
      <c r="I75" s="20">
        <v>9</v>
      </c>
    </row>
    <row r="76" spans="1:17">
      <c r="A76" s="185" t="s">
        <v>21</v>
      </c>
      <c r="B76" s="186"/>
      <c r="C76" s="186"/>
      <c r="D76" s="186"/>
      <c r="E76" s="186"/>
      <c r="F76" s="186"/>
      <c r="G76" s="186"/>
      <c r="H76" s="186"/>
      <c r="I76" s="187"/>
    </row>
    <row r="77" spans="1:17" ht="57" customHeight="1" thickBot="1">
      <c r="A77" s="21" t="s">
        <v>106</v>
      </c>
      <c r="B77" s="22" t="s">
        <v>106</v>
      </c>
      <c r="C77" s="83">
        <v>0</v>
      </c>
      <c r="D77" s="23">
        <f>B16</f>
        <v>146300</v>
      </c>
      <c r="E77" s="24">
        <f>C77/D77</f>
        <v>0</v>
      </c>
      <c r="F77" s="83">
        <v>0</v>
      </c>
      <c r="G77" s="84">
        <v>0</v>
      </c>
      <c r="H77" s="15">
        <v>0</v>
      </c>
      <c r="I77" s="193" t="s">
        <v>23</v>
      </c>
    </row>
    <row r="78" spans="1:17" ht="32.25" customHeight="1" thickBot="1">
      <c r="A78" s="167" t="s">
        <v>27</v>
      </c>
      <c r="B78" s="168"/>
      <c r="C78" s="168"/>
      <c r="D78" s="168"/>
      <c r="E78" s="168"/>
      <c r="F78" s="169"/>
      <c r="G78" s="16"/>
      <c r="H78" s="17">
        <f>SUM(H77)</f>
        <v>0</v>
      </c>
      <c r="I78" s="189"/>
    </row>
    <row r="79" spans="1:17">
      <c r="A79" s="112"/>
      <c r="B79" s="112"/>
      <c r="C79" s="112"/>
      <c r="D79" s="112"/>
      <c r="E79" s="112"/>
      <c r="F79" s="112"/>
      <c r="G79" s="113"/>
      <c r="H79" s="114"/>
      <c r="I79" s="53"/>
    </row>
    <row r="80" spans="1:17">
      <c r="A80" s="176" t="s">
        <v>24</v>
      </c>
      <c r="B80" s="176"/>
      <c r="C80" s="176"/>
      <c r="D80" s="176"/>
      <c r="E80" s="176"/>
      <c r="F80" s="176"/>
      <c r="G80" s="176"/>
      <c r="H80" s="176"/>
      <c r="I80" s="176"/>
    </row>
    <row r="81" spans="1:9" ht="16.5" thickBot="1"/>
    <row r="82" spans="1:9" ht="79.5" thickBot="1">
      <c r="A82" s="10" t="s">
        <v>1</v>
      </c>
      <c r="B82" s="124" t="s">
        <v>26</v>
      </c>
      <c r="C82" s="124" t="s">
        <v>9</v>
      </c>
      <c r="D82" s="124" t="s">
        <v>3</v>
      </c>
      <c r="E82" s="124" t="s">
        <v>10</v>
      </c>
      <c r="F82" s="124" t="s">
        <v>11</v>
      </c>
      <c r="G82" s="124" t="s">
        <v>12</v>
      </c>
      <c r="H82" s="124" t="s">
        <v>6</v>
      </c>
      <c r="I82" s="11" t="s">
        <v>7</v>
      </c>
    </row>
    <row r="83" spans="1:9" ht="16.5" thickBot="1">
      <c r="A83" s="18">
        <v>1</v>
      </c>
      <c r="B83" s="19">
        <v>2</v>
      </c>
      <c r="C83" s="19">
        <v>3</v>
      </c>
      <c r="D83" s="19">
        <v>4</v>
      </c>
      <c r="E83" s="19" t="s">
        <v>18</v>
      </c>
      <c r="F83" s="19">
        <v>6</v>
      </c>
      <c r="G83" s="19">
        <v>7</v>
      </c>
      <c r="H83" s="19" t="s">
        <v>13</v>
      </c>
      <c r="I83" s="20">
        <v>9</v>
      </c>
    </row>
    <row r="84" spans="1:9">
      <c r="A84" s="185" t="s">
        <v>25</v>
      </c>
      <c r="B84" s="186"/>
      <c r="C84" s="186"/>
      <c r="D84" s="186"/>
      <c r="E84" s="186"/>
      <c r="F84" s="186"/>
      <c r="G84" s="186"/>
      <c r="H84" s="186"/>
      <c r="I84" s="187"/>
    </row>
    <row r="85" spans="1:9" ht="57" customHeight="1" thickBot="1">
      <c r="A85" s="21" t="s">
        <v>106</v>
      </c>
      <c r="B85" s="22" t="s">
        <v>106</v>
      </c>
      <c r="C85" s="83">
        <v>0</v>
      </c>
      <c r="D85" s="23">
        <f>SUM(B16)</f>
        <v>146300</v>
      </c>
      <c r="E85" s="24">
        <f>C85/D85</f>
        <v>0</v>
      </c>
      <c r="F85" s="83">
        <v>0</v>
      </c>
      <c r="G85" s="84">
        <v>0</v>
      </c>
      <c r="H85" s="15">
        <v>0</v>
      </c>
      <c r="I85" s="188" t="s">
        <v>23</v>
      </c>
    </row>
    <row r="86" spans="1:9" ht="31.5" customHeight="1" thickBot="1">
      <c r="A86" s="167" t="s">
        <v>28</v>
      </c>
      <c r="B86" s="168"/>
      <c r="C86" s="168"/>
      <c r="D86" s="168"/>
      <c r="E86" s="168"/>
      <c r="F86" s="169"/>
      <c r="G86" s="16"/>
      <c r="H86" s="17">
        <f>SUM(H85:H85)</f>
        <v>0</v>
      </c>
      <c r="I86" s="189"/>
    </row>
    <row r="87" spans="1:9">
      <c r="A87" s="112"/>
      <c r="B87" s="112"/>
      <c r="C87" s="112"/>
      <c r="D87" s="112"/>
      <c r="E87" s="112"/>
      <c r="F87" s="112"/>
      <c r="G87" s="113"/>
      <c r="H87" s="114"/>
      <c r="I87" s="53"/>
    </row>
    <row r="88" spans="1:9" ht="33.75" customHeight="1">
      <c r="A88" s="180" t="s">
        <v>121</v>
      </c>
      <c r="B88" s="180"/>
      <c r="C88" s="180"/>
      <c r="D88" s="180"/>
      <c r="E88" s="180"/>
      <c r="F88" s="180"/>
      <c r="G88" s="180"/>
      <c r="H88" s="180"/>
      <c r="I88" s="180"/>
    </row>
    <row r="89" spans="1:9" ht="16.5" thickBot="1"/>
    <row r="90" spans="1:9" ht="79.5" thickBot="1">
      <c r="A90" s="10" t="s">
        <v>1</v>
      </c>
      <c r="B90" s="124" t="s">
        <v>26</v>
      </c>
      <c r="C90" s="124" t="s">
        <v>9</v>
      </c>
      <c r="D90" s="124" t="s">
        <v>3</v>
      </c>
      <c r="E90" s="124" t="s">
        <v>10</v>
      </c>
      <c r="F90" s="124" t="s">
        <v>11</v>
      </c>
      <c r="G90" s="124" t="s">
        <v>12</v>
      </c>
      <c r="H90" s="124" t="s">
        <v>6</v>
      </c>
      <c r="I90" s="11" t="s">
        <v>7</v>
      </c>
    </row>
    <row r="91" spans="1:9" ht="16.5" thickBot="1">
      <c r="A91" s="18">
        <v>1</v>
      </c>
      <c r="B91" s="19">
        <v>2</v>
      </c>
      <c r="C91" s="19">
        <v>3</v>
      </c>
      <c r="D91" s="19">
        <v>4</v>
      </c>
      <c r="E91" s="19" t="s">
        <v>18</v>
      </c>
      <c r="F91" s="19">
        <v>6</v>
      </c>
      <c r="G91" s="19">
        <v>7</v>
      </c>
      <c r="H91" s="19" t="s">
        <v>13</v>
      </c>
      <c r="I91" s="20">
        <v>9</v>
      </c>
    </row>
    <row r="92" spans="1:9" ht="35.25" customHeight="1">
      <c r="A92" s="185" t="s">
        <v>122</v>
      </c>
      <c r="B92" s="186"/>
      <c r="C92" s="186"/>
      <c r="D92" s="186"/>
      <c r="E92" s="186"/>
      <c r="F92" s="186"/>
      <c r="G92" s="186"/>
      <c r="H92" s="186"/>
      <c r="I92" s="187"/>
    </row>
    <row r="93" spans="1:9" ht="57" customHeight="1" thickBot="1">
      <c r="A93" s="21" t="s">
        <v>106</v>
      </c>
      <c r="B93" s="22" t="s">
        <v>106</v>
      </c>
      <c r="C93" s="83">
        <v>0</v>
      </c>
      <c r="D93" s="23">
        <f>SUM(B16)</f>
        <v>146300</v>
      </c>
      <c r="E93" s="24">
        <f>C93/D93</f>
        <v>0</v>
      </c>
      <c r="F93" s="83">
        <v>0</v>
      </c>
      <c r="G93" s="84">
        <v>0</v>
      </c>
      <c r="H93" s="15">
        <v>0</v>
      </c>
      <c r="I93" s="188" t="s">
        <v>23</v>
      </c>
    </row>
    <row r="94" spans="1:9" ht="32.25" customHeight="1" thickBot="1">
      <c r="A94" s="167" t="s">
        <v>28</v>
      </c>
      <c r="B94" s="168"/>
      <c r="C94" s="168"/>
      <c r="D94" s="168"/>
      <c r="E94" s="168"/>
      <c r="F94" s="169"/>
      <c r="G94" s="16"/>
      <c r="H94" s="17">
        <f>SUM(H93:H93)</f>
        <v>0</v>
      </c>
      <c r="I94" s="189"/>
    </row>
    <row r="95" spans="1:9">
      <c r="A95" s="112"/>
      <c r="B95" s="112"/>
      <c r="C95" s="112"/>
      <c r="D95" s="112"/>
      <c r="E95" s="112"/>
      <c r="F95" s="112"/>
      <c r="G95" s="113"/>
      <c r="H95" s="114"/>
      <c r="I95" s="53"/>
    </row>
    <row r="96" spans="1:9">
      <c r="A96" s="176" t="s">
        <v>120</v>
      </c>
      <c r="B96" s="176"/>
      <c r="C96" s="176"/>
      <c r="D96" s="176"/>
      <c r="E96" s="176"/>
      <c r="F96" s="176"/>
      <c r="G96" s="176"/>
      <c r="H96" s="176"/>
      <c r="I96" s="176"/>
    </row>
    <row r="98" spans="1:15">
      <c r="B98"/>
      <c r="C98" s="129"/>
      <c r="D98" s="159"/>
      <c r="E98" s="159"/>
      <c r="F98" s="159"/>
      <c r="G98" s="7"/>
      <c r="H98" s="25"/>
      <c r="I98" s="126"/>
    </row>
    <row r="99" spans="1:15" ht="16.5" thickBot="1">
      <c r="B99"/>
      <c r="C99" s="129"/>
      <c r="D99" s="25"/>
      <c r="E99" s="25"/>
      <c r="F99" s="25"/>
      <c r="H99" s="25"/>
      <c r="I99" s="126"/>
    </row>
    <row r="100" spans="1:15" ht="35.25" customHeight="1" thickBot="1">
      <c r="A100" s="55"/>
      <c r="B100" s="56"/>
      <c r="D100" s="190" t="s">
        <v>86</v>
      </c>
      <c r="E100" s="191"/>
      <c r="F100" s="191"/>
      <c r="G100" s="192"/>
      <c r="H100" s="58" t="s">
        <v>87</v>
      </c>
      <c r="I100" s="126"/>
    </row>
    <row r="101" spans="1:15" ht="35.25" customHeight="1">
      <c r="A101" s="55"/>
      <c r="B101" s="56"/>
      <c r="D101" s="118"/>
      <c r="E101" s="119"/>
      <c r="F101" s="120"/>
      <c r="G101" s="160"/>
      <c r="H101" s="116"/>
      <c r="I101" s="126"/>
    </row>
    <row r="102" spans="1:15" ht="16.5" thickBot="1">
      <c r="A102" s="53"/>
      <c r="B102" s="54"/>
      <c r="D102" s="71">
        <f>SUM(H69)</f>
        <v>128.98749038468901</v>
      </c>
      <c r="E102" s="72">
        <f>SUM(H78)</f>
        <v>0</v>
      </c>
      <c r="F102" s="115">
        <f>SUM(H86)</f>
        <v>0</v>
      </c>
      <c r="G102" s="161">
        <f>SUM(H94)</f>
        <v>0</v>
      </c>
      <c r="H102" s="117">
        <f>SUM(D102:G102)</f>
        <v>128.98749038468901</v>
      </c>
      <c r="I102" s="126"/>
    </row>
    <row r="103" spans="1:15">
      <c r="B103"/>
      <c r="C103" s="129"/>
      <c r="D103" s="25"/>
      <c r="E103" s="25"/>
      <c r="F103" s="25"/>
      <c r="H103" s="25"/>
      <c r="I103" s="126"/>
    </row>
    <row r="104" spans="1:15" ht="31.5" customHeight="1">
      <c r="A104" s="170" t="s">
        <v>30</v>
      </c>
      <c r="B104" s="170"/>
      <c r="C104" s="170"/>
      <c r="D104" s="170"/>
      <c r="E104" s="170"/>
      <c r="F104" s="170"/>
      <c r="G104" s="170"/>
      <c r="H104" s="170"/>
      <c r="I104" s="170"/>
    </row>
    <row r="106" spans="1:15">
      <c r="A106" s="181" t="s">
        <v>31</v>
      </c>
      <c r="B106" s="181"/>
      <c r="C106" s="181"/>
      <c r="D106" s="181"/>
      <c r="E106" s="181"/>
      <c r="F106" s="181"/>
      <c r="G106" s="181"/>
      <c r="H106" s="181"/>
      <c r="I106" s="181"/>
    </row>
    <row r="107" spans="1:15" ht="16.5" thickBot="1"/>
    <row r="108" spans="1:15" ht="113.25" customHeight="1">
      <c r="A108" s="26" t="s">
        <v>1</v>
      </c>
      <c r="B108" s="131" t="s">
        <v>32</v>
      </c>
      <c r="C108" s="131" t="s">
        <v>33</v>
      </c>
      <c r="D108" s="131" t="s">
        <v>34</v>
      </c>
      <c r="E108" s="131" t="s">
        <v>35</v>
      </c>
      <c r="F108" s="131" t="s">
        <v>36</v>
      </c>
      <c r="G108" s="131" t="s">
        <v>37</v>
      </c>
      <c r="H108" s="131" t="s">
        <v>38</v>
      </c>
      <c r="I108" s="27" t="s">
        <v>39</v>
      </c>
    </row>
    <row r="109" spans="1:15" ht="16.5" thickBot="1">
      <c r="A109" s="28">
        <v>1</v>
      </c>
      <c r="B109" s="29">
        <v>1</v>
      </c>
      <c r="C109" s="29">
        <v>2</v>
      </c>
      <c r="D109" s="29">
        <v>3</v>
      </c>
      <c r="E109" s="29">
        <v>4</v>
      </c>
      <c r="F109" s="29">
        <v>5</v>
      </c>
      <c r="G109" s="29" t="s">
        <v>40</v>
      </c>
      <c r="H109" s="29">
        <v>7</v>
      </c>
      <c r="I109" s="30" t="s">
        <v>41</v>
      </c>
    </row>
    <row r="110" spans="1:15">
      <c r="A110" s="182" t="s">
        <v>42</v>
      </c>
      <c r="B110" s="183"/>
      <c r="C110" s="183"/>
      <c r="D110" s="183"/>
      <c r="E110" s="183"/>
      <c r="F110" s="183"/>
      <c r="G110" s="183"/>
      <c r="H110" s="183"/>
      <c r="I110" s="184"/>
    </row>
    <row r="111" spans="1:15">
      <c r="A111" s="138">
        <v>1</v>
      </c>
      <c r="B111" s="139" t="s">
        <v>155</v>
      </c>
      <c r="C111" s="140" t="s">
        <v>158</v>
      </c>
      <c r="D111" s="84">
        <v>40174.770039421812</v>
      </c>
      <c r="E111" s="14">
        <f>SUM(B19)</f>
        <v>78800</v>
      </c>
      <c r="F111" s="15">
        <f>SUM(B20)</f>
        <v>0.53861927546138066</v>
      </c>
      <c r="G111" s="5">
        <f t="shared" ref="G111:G114" si="6">D111*F111/E111</f>
        <v>0.27460540013275331</v>
      </c>
      <c r="H111" s="84">
        <v>7.61</v>
      </c>
      <c r="I111" s="73">
        <f t="shared" ref="I111:I114" si="7">G111*H111</f>
        <v>2.0897470950102526</v>
      </c>
      <c r="L111" s="104">
        <f t="shared" ref="L111:L113" si="8">H111*D111</f>
        <v>305730</v>
      </c>
      <c r="M111" s="127">
        <v>339700</v>
      </c>
      <c r="N111" s="127">
        <f>M111*0.9</f>
        <v>305730</v>
      </c>
      <c r="O111" s="25"/>
    </row>
    <row r="112" spans="1:15">
      <c r="A112" s="138">
        <v>2</v>
      </c>
      <c r="B112" s="139" t="s">
        <v>43</v>
      </c>
      <c r="C112" s="140" t="s">
        <v>159</v>
      </c>
      <c r="D112" s="84">
        <v>201.13703646219557</v>
      </c>
      <c r="E112" s="14">
        <f>SUM(B19)</f>
        <v>78800</v>
      </c>
      <c r="F112" s="15">
        <f>SUM(B20)</f>
        <v>0.53861927546138066</v>
      </c>
      <c r="G112" s="5">
        <f t="shared" si="6"/>
        <v>1.3748259498441253E-3</v>
      </c>
      <c r="H112" s="84">
        <v>1739.61</v>
      </c>
      <c r="I112" s="73">
        <f t="shared" si="7"/>
        <v>2.3916609706083389</v>
      </c>
      <c r="L112" s="104">
        <f>H112*D112</f>
        <v>349900</v>
      </c>
      <c r="M112" s="25">
        <v>699800</v>
      </c>
      <c r="N112" s="25">
        <f>M112*0.5</f>
        <v>349900</v>
      </c>
    </row>
    <row r="113" spans="1:16">
      <c r="A113" s="138">
        <v>3</v>
      </c>
      <c r="B113" s="139" t="s">
        <v>156</v>
      </c>
      <c r="C113" s="140" t="s">
        <v>160</v>
      </c>
      <c r="D113" s="84">
        <v>424.07734037857989</v>
      </c>
      <c r="E113" s="14">
        <f>SUM(B19)</f>
        <v>78800</v>
      </c>
      <c r="F113" s="15">
        <f t="shared" ref="F113" si="9">SUM(B20)</f>
        <v>0.53861927546138066</v>
      </c>
      <c r="G113" s="5">
        <f t="shared" si="6"/>
        <v>2.8986831194708121E-3</v>
      </c>
      <c r="H113" s="84">
        <v>25.49</v>
      </c>
      <c r="I113" s="73">
        <f t="shared" si="7"/>
        <v>7.3887432715310994E-2</v>
      </c>
      <c r="L113" s="104">
        <f t="shared" si="8"/>
        <v>10809.731406250001</v>
      </c>
    </row>
    <row r="114" spans="1:16" ht="16.5" thickBot="1">
      <c r="A114" s="4">
        <v>4</v>
      </c>
      <c r="B114" s="32" t="s">
        <v>157</v>
      </c>
      <c r="C114" s="5" t="s">
        <v>160</v>
      </c>
      <c r="D114" s="84">
        <v>424.05895353618422</v>
      </c>
      <c r="E114" s="14">
        <f>SUM(B19)</f>
        <v>78800</v>
      </c>
      <c r="F114" s="15">
        <f>SUM(B20)</f>
        <v>0.53861927546138066</v>
      </c>
      <c r="G114" s="5">
        <f t="shared" si="6"/>
        <v>2.8985574404387163E-3</v>
      </c>
      <c r="H114" s="84">
        <v>16.72</v>
      </c>
      <c r="I114" s="73">
        <f t="shared" si="7"/>
        <v>4.846388040413533E-2</v>
      </c>
      <c r="L114" s="104">
        <f>H114*D114</f>
        <v>7090.2657031250001</v>
      </c>
      <c r="M114" s="53"/>
      <c r="N114" s="53"/>
      <c r="O114" s="53"/>
      <c r="P114" s="53"/>
    </row>
    <row r="115" spans="1:16" ht="31.5" customHeight="1" thickBot="1">
      <c r="A115" s="167" t="s">
        <v>50</v>
      </c>
      <c r="B115" s="168"/>
      <c r="C115" s="168"/>
      <c r="D115" s="168"/>
      <c r="E115" s="168"/>
      <c r="F115" s="168"/>
      <c r="G115" s="169"/>
      <c r="H115" s="17"/>
      <c r="I115" s="74">
        <f>SUM(I114:I114)</f>
        <v>4.846388040413533E-2</v>
      </c>
      <c r="L115" s="104"/>
      <c r="M115" s="53"/>
      <c r="N115" s="53"/>
      <c r="O115" s="53"/>
      <c r="P115" s="53"/>
    </row>
    <row r="116" spans="1:16">
      <c r="L116" s="114">
        <f>SUM(L113:L114)</f>
        <v>17899.997109374999</v>
      </c>
      <c r="M116" s="165"/>
      <c r="N116" s="53"/>
      <c r="O116" s="53"/>
      <c r="P116" s="53"/>
    </row>
    <row r="117" spans="1:16">
      <c r="A117" s="176" t="s">
        <v>44</v>
      </c>
      <c r="B117" s="176"/>
      <c r="C117" s="176"/>
      <c r="D117" s="176"/>
      <c r="E117" s="176"/>
      <c r="F117" s="176"/>
      <c r="G117" s="176"/>
      <c r="H117" s="176"/>
      <c r="I117" s="176"/>
      <c r="L117" s="104"/>
      <c r="M117" s="53"/>
      <c r="N117" s="53"/>
      <c r="O117" s="165"/>
      <c r="P117" s="53"/>
    </row>
    <row r="118" spans="1:16" ht="16.5" thickBot="1">
      <c r="M118" s="53"/>
      <c r="N118" s="53"/>
      <c r="O118" s="165"/>
    </row>
    <row r="119" spans="1:16" ht="94.5">
      <c r="A119" s="26" t="s">
        <v>1</v>
      </c>
      <c r="B119" s="131" t="s">
        <v>32</v>
      </c>
      <c r="C119" s="131" t="s">
        <v>33</v>
      </c>
      <c r="D119" s="131" t="s">
        <v>34</v>
      </c>
      <c r="E119" s="131" t="s">
        <v>35</v>
      </c>
      <c r="F119" s="131" t="s">
        <v>36</v>
      </c>
      <c r="G119" s="131" t="s">
        <v>37</v>
      </c>
      <c r="H119" s="131" t="s">
        <v>38</v>
      </c>
      <c r="I119" s="27" t="s">
        <v>39</v>
      </c>
    </row>
    <row r="120" spans="1:16" ht="16.5" thickBot="1">
      <c r="A120" s="28">
        <v>1</v>
      </c>
      <c r="B120" s="29">
        <v>1</v>
      </c>
      <c r="C120" s="29">
        <v>2</v>
      </c>
      <c r="D120" s="29">
        <v>3</v>
      </c>
      <c r="E120" s="29">
        <v>4</v>
      </c>
      <c r="F120" s="29">
        <v>5</v>
      </c>
      <c r="G120" s="29" t="s">
        <v>40</v>
      </c>
      <c r="H120" s="29">
        <v>7</v>
      </c>
      <c r="I120" s="30" t="s">
        <v>41</v>
      </c>
    </row>
    <row r="121" spans="1:16">
      <c r="A121" s="177" t="s">
        <v>45</v>
      </c>
      <c r="B121" s="178"/>
      <c r="C121" s="178"/>
      <c r="D121" s="178"/>
      <c r="E121" s="178"/>
      <c r="F121" s="178"/>
      <c r="G121" s="178"/>
      <c r="H121" s="178"/>
      <c r="I121" s="179"/>
    </row>
    <row r="122" spans="1:16" ht="48" thickBot="1">
      <c r="A122" s="21">
        <v>1</v>
      </c>
      <c r="B122" s="141" t="s">
        <v>165</v>
      </c>
      <c r="C122" s="22" t="s">
        <v>163</v>
      </c>
      <c r="D122" s="84">
        <v>1</v>
      </c>
      <c r="E122" s="23">
        <f>SUM(B19)</f>
        <v>78800</v>
      </c>
      <c r="F122" s="101">
        <f>SUM(B20)</f>
        <v>0.53861927546138066</v>
      </c>
      <c r="G122" s="52">
        <f>D122*F122/E122</f>
        <v>6.8352699931647296E-6</v>
      </c>
      <c r="H122" s="84">
        <v>1200000</v>
      </c>
      <c r="I122" s="102">
        <f t="shared" ref="I122" si="10">G122*H122</f>
        <v>8.2023239917976749</v>
      </c>
      <c r="L122" s="25">
        <f>H122</f>
        <v>1200000</v>
      </c>
    </row>
    <row r="123" spans="1:16" ht="32.25" customHeight="1" thickBot="1">
      <c r="A123" s="167" t="s">
        <v>51</v>
      </c>
      <c r="B123" s="168"/>
      <c r="C123" s="168"/>
      <c r="D123" s="168"/>
      <c r="E123" s="168"/>
      <c r="F123" s="168"/>
      <c r="G123" s="169"/>
      <c r="H123" s="17"/>
      <c r="I123" s="74">
        <f>SUM(I122:I122)</f>
        <v>8.2023239917976749</v>
      </c>
    </row>
    <row r="125" spans="1:16">
      <c r="A125" s="176" t="s">
        <v>46</v>
      </c>
      <c r="B125" s="176"/>
      <c r="C125" s="176"/>
      <c r="D125" s="176"/>
      <c r="E125" s="176"/>
      <c r="F125" s="176"/>
      <c r="G125" s="176"/>
      <c r="H125" s="176"/>
      <c r="I125" s="176"/>
    </row>
    <row r="126" spans="1:16" ht="16.5" thickBot="1"/>
    <row r="127" spans="1:16" ht="94.5">
      <c r="A127" s="26" t="s">
        <v>1</v>
      </c>
      <c r="B127" s="131" t="s">
        <v>32</v>
      </c>
      <c r="C127" s="131" t="s">
        <v>33</v>
      </c>
      <c r="D127" s="131" t="s">
        <v>34</v>
      </c>
      <c r="E127" s="131" t="s">
        <v>35</v>
      </c>
      <c r="F127" s="131" t="s">
        <v>36</v>
      </c>
      <c r="G127" s="131" t="s">
        <v>37</v>
      </c>
      <c r="H127" s="131" t="s">
        <v>38</v>
      </c>
      <c r="I127" s="27" t="s">
        <v>39</v>
      </c>
    </row>
    <row r="128" spans="1:16" ht="16.5" thickBot="1">
      <c r="A128" s="28">
        <v>1</v>
      </c>
      <c r="B128" s="29">
        <v>1</v>
      </c>
      <c r="C128" s="29">
        <v>2</v>
      </c>
      <c r="D128" s="29">
        <v>3</v>
      </c>
      <c r="E128" s="29">
        <v>4</v>
      </c>
      <c r="F128" s="29">
        <v>5</v>
      </c>
      <c r="G128" s="29" t="s">
        <v>40</v>
      </c>
      <c r="H128" s="29">
        <v>7</v>
      </c>
      <c r="I128" s="30" t="s">
        <v>41</v>
      </c>
    </row>
    <row r="129" spans="1:12">
      <c r="A129" s="177" t="s">
        <v>47</v>
      </c>
      <c r="B129" s="178"/>
      <c r="C129" s="178"/>
      <c r="D129" s="178"/>
      <c r="E129" s="178"/>
      <c r="F129" s="178"/>
      <c r="G129" s="178"/>
      <c r="H129" s="178"/>
      <c r="I129" s="179"/>
    </row>
    <row r="130" spans="1:12" ht="32.25" thickBot="1">
      <c r="A130" s="21">
        <v>1</v>
      </c>
      <c r="B130" s="141" t="s">
        <v>162</v>
      </c>
      <c r="C130" s="22" t="s">
        <v>161</v>
      </c>
      <c r="D130" s="22">
        <v>1</v>
      </c>
      <c r="E130" s="23">
        <f>SUM(B19)</f>
        <v>78800</v>
      </c>
      <c r="F130" s="101">
        <f>SUM(B20)</f>
        <v>0.53861927546138066</v>
      </c>
      <c r="G130" s="52">
        <f>D130*F130/E130</f>
        <v>6.8352699931647296E-6</v>
      </c>
      <c r="H130" s="22">
        <v>172500</v>
      </c>
      <c r="I130" s="102">
        <f t="shared" ref="I130" si="11">G130*H130</f>
        <v>1.1790840738209158</v>
      </c>
      <c r="L130" s="127">
        <f>H130</f>
        <v>172500</v>
      </c>
    </row>
    <row r="131" spans="1:12" ht="33" customHeight="1" thickBot="1">
      <c r="A131" s="167" t="s">
        <v>52</v>
      </c>
      <c r="B131" s="168"/>
      <c r="C131" s="168"/>
      <c r="D131" s="168"/>
      <c r="E131" s="168"/>
      <c r="F131" s="168"/>
      <c r="G131" s="169"/>
      <c r="H131" s="17"/>
      <c r="I131" s="74">
        <f>SUM(I130:I130)</f>
        <v>1.1790840738209158</v>
      </c>
    </row>
    <row r="133" spans="1:12">
      <c r="A133" s="176" t="s">
        <v>48</v>
      </c>
      <c r="B133" s="176"/>
      <c r="C133" s="176"/>
      <c r="D133" s="176"/>
      <c r="E133" s="176"/>
      <c r="F133" s="176"/>
      <c r="G133" s="176"/>
      <c r="H133" s="176"/>
      <c r="I133" s="176"/>
    </row>
    <row r="134" spans="1:12" ht="16.5" thickBot="1"/>
    <row r="135" spans="1:12" ht="94.5">
      <c r="A135" s="26" t="s">
        <v>1</v>
      </c>
      <c r="B135" s="131" t="s">
        <v>32</v>
      </c>
      <c r="C135" s="131" t="s">
        <v>33</v>
      </c>
      <c r="D135" s="131" t="s">
        <v>34</v>
      </c>
      <c r="E135" s="131" t="s">
        <v>35</v>
      </c>
      <c r="F135" s="131" t="s">
        <v>36</v>
      </c>
      <c r="G135" s="131" t="s">
        <v>37</v>
      </c>
      <c r="H135" s="131" t="s">
        <v>38</v>
      </c>
      <c r="I135" s="33" t="s">
        <v>39</v>
      </c>
      <c r="J135" s="35" t="s">
        <v>56</v>
      </c>
    </row>
    <row r="136" spans="1:12" ht="16.5" thickBot="1">
      <c r="A136" s="28">
        <v>1</v>
      </c>
      <c r="B136" s="29">
        <v>1</v>
      </c>
      <c r="C136" s="29">
        <v>2</v>
      </c>
      <c r="D136" s="29">
        <v>3</v>
      </c>
      <c r="E136" s="29">
        <v>4</v>
      </c>
      <c r="F136" s="29">
        <v>5</v>
      </c>
      <c r="G136" s="29" t="s">
        <v>40</v>
      </c>
      <c r="H136" s="29">
        <v>7</v>
      </c>
      <c r="I136" s="34" t="s">
        <v>57</v>
      </c>
      <c r="J136" s="37">
        <v>9</v>
      </c>
    </row>
    <row r="137" spans="1:12">
      <c r="A137" s="177" t="s">
        <v>49</v>
      </c>
      <c r="B137" s="178"/>
      <c r="C137" s="178"/>
      <c r="D137" s="178"/>
      <c r="E137" s="178"/>
      <c r="F137" s="178"/>
      <c r="G137" s="178"/>
      <c r="H137" s="178"/>
      <c r="I137" s="178"/>
      <c r="J137" s="36"/>
    </row>
    <row r="138" spans="1:12" ht="16.5" thickBot="1">
      <c r="A138" s="4" t="s">
        <v>106</v>
      </c>
      <c r="B138" s="89" t="s">
        <v>106</v>
      </c>
      <c r="C138" s="22" t="s">
        <v>106</v>
      </c>
      <c r="D138" s="83">
        <v>0</v>
      </c>
      <c r="E138" s="14">
        <f>SUM(B19)</f>
        <v>78800</v>
      </c>
      <c r="F138" s="15">
        <f>SUM(B20)</f>
        <v>0.53861927546138066</v>
      </c>
      <c r="G138" s="5">
        <f>D138*F138/E138</f>
        <v>0</v>
      </c>
      <c r="H138" s="84">
        <v>0</v>
      </c>
      <c r="I138" s="75">
        <f>G138*H138*J138</f>
        <v>0</v>
      </c>
      <c r="J138" s="85">
        <v>0</v>
      </c>
    </row>
    <row r="139" spans="1:12" ht="32.25" customHeight="1" thickBot="1">
      <c r="A139" s="167" t="s">
        <v>53</v>
      </c>
      <c r="B139" s="168"/>
      <c r="C139" s="168"/>
      <c r="D139" s="168"/>
      <c r="E139" s="168"/>
      <c r="F139" s="168"/>
      <c r="G139" s="169"/>
      <c r="H139" s="17"/>
      <c r="I139" s="17">
        <f>SUM(I138:I138)</f>
        <v>0</v>
      </c>
      <c r="J139" s="86"/>
    </row>
    <row r="141" spans="1:12">
      <c r="A141" s="176" t="s">
        <v>54</v>
      </c>
      <c r="B141" s="176"/>
      <c r="C141" s="176"/>
      <c r="D141" s="176"/>
      <c r="E141" s="176"/>
      <c r="F141" s="176"/>
      <c r="G141" s="176"/>
      <c r="H141" s="176"/>
      <c r="I141" s="176"/>
    </row>
    <row r="142" spans="1:12" ht="16.5" thickBot="1"/>
    <row r="143" spans="1:12" ht="81" customHeight="1">
      <c r="A143" s="26" t="s">
        <v>1</v>
      </c>
      <c r="B143" s="131" t="s">
        <v>32</v>
      </c>
      <c r="C143" s="131" t="s">
        <v>33</v>
      </c>
      <c r="D143" s="131" t="s">
        <v>34</v>
      </c>
      <c r="E143" s="131" t="s">
        <v>35</v>
      </c>
      <c r="F143" s="131" t="s">
        <v>36</v>
      </c>
      <c r="G143" s="131" t="s">
        <v>37</v>
      </c>
      <c r="H143" s="131" t="s">
        <v>38</v>
      </c>
      <c r="I143" s="33" t="s">
        <v>39</v>
      </c>
      <c r="J143" s="35" t="s">
        <v>56</v>
      </c>
    </row>
    <row r="144" spans="1:12" ht="16.5" thickBot="1">
      <c r="A144" s="28">
        <v>1</v>
      </c>
      <c r="B144" s="29">
        <v>1</v>
      </c>
      <c r="C144" s="29">
        <v>2</v>
      </c>
      <c r="D144" s="29">
        <v>3</v>
      </c>
      <c r="E144" s="29">
        <v>4</v>
      </c>
      <c r="F144" s="29">
        <v>5</v>
      </c>
      <c r="G144" s="29" t="s">
        <v>40</v>
      </c>
      <c r="H144" s="29">
        <v>7</v>
      </c>
      <c r="I144" s="34" t="s">
        <v>41</v>
      </c>
      <c r="J144" s="37">
        <v>9</v>
      </c>
    </row>
    <row r="145" spans="1:20" ht="15.75" customHeight="1">
      <c r="A145" s="177" t="s">
        <v>55</v>
      </c>
      <c r="B145" s="178"/>
      <c r="C145" s="178"/>
      <c r="D145" s="178"/>
      <c r="E145" s="178"/>
      <c r="F145" s="178"/>
      <c r="G145" s="178"/>
      <c r="H145" s="178"/>
      <c r="I145" s="178"/>
      <c r="J145" s="179"/>
    </row>
    <row r="146" spans="1:20" ht="16.5" thickBot="1">
      <c r="A146" s="4" t="s">
        <v>106</v>
      </c>
      <c r="B146" s="89" t="s">
        <v>106</v>
      </c>
      <c r="C146" s="22" t="s">
        <v>106</v>
      </c>
      <c r="D146" s="83">
        <v>0</v>
      </c>
      <c r="E146" s="14">
        <f>SUM(B19)</f>
        <v>78800</v>
      </c>
      <c r="F146" s="15">
        <f>SUM(B20)</f>
        <v>0.53861927546138066</v>
      </c>
      <c r="G146" s="5">
        <f>D146*F146/E146</f>
        <v>0</v>
      </c>
      <c r="H146" s="84">
        <v>0</v>
      </c>
      <c r="I146" s="75">
        <f>G146*H146</f>
        <v>0</v>
      </c>
      <c r="J146" s="85">
        <v>0</v>
      </c>
    </row>
    <row r="147" spans="1:20" ht="27.75" customHeight="1" thickBot="1">
      <c r="A147" s="167" t="s">
        <v>58</v>
      </c>
      <c r="B147" s="168"/>
      <c r="C147" s="168"/>
      <c r="D147" s="168"/>
      <c r="E147" s="168"/>
      <c r="F147" s="168"/>
      <c r="G147" s="169"/>
      <c r="H147" s="17"/>
      <c r="I147" s="128">
        <f>SUM(I146:I146)</f>
        <v>0</v>
      </c>
      <c r="J147" s="86"/>
    </row>
    <row r="149" spans="1:20">
      <c r="A149" s="176" t="s">
        <v>59</v>
      </c>
      <c r="B149" s="176"/>
      <c r="C149" s="176"/>
      <c r="D149" s="176"/>
      <c r="E149" s="176"/>
      <c r="F149" s="176"/>
      <c r="G149" s="176"/>
      <c r="H149" s="176"/>
      <c r="I149" s="176"/>
    </row>
    <row r="150" spans="1:20" ht="16.5" thickBot="1"/>
    <row r="151" spans="1:20" ht="81" customHeight="1">
      <c r="A151" s="26" t="s">
        <v>1</v>
      </c>
      <c r="B151" s="131" t="s">
        <v>109</v>
      </c>
      <c r="C151" s="131" t="s">
        <v>33</v>
      </c>
      <c r="D151" s="131" t="s">
        <v>61</v>
      </c>
      <c r="E151" s="131" t="s">
        <v>35</v>
      </c>
      <c r="F151" s="131" t="s">
        <v>36</v>
      </c>
      <c r="G151" s="131" t="s">
        <v>37</v>
      </c>
      <c r="H151" s="131" t="s">
        <v>38</v>
      </c>
      <c r="I151" s="27" t="s">
        <v>39</v>
      </c>
    </row>
    <row r="152" spans="1:20" ht="16.5" thickBot="1">
      <c r="A152" s="28">
        <v>1</v>
      </c>
      <c r="B152" s="29">
        <v>1</v>
      </c>
      <c r="C152" s="29">
        <v>2</v>
      </c>
      <c r="D152" s="29">
        <v>3</v>
      </c>
      <c r="E152" s="29">
        <v>4</v>
      </c>
      <c r="F152" s="29">
        <v>5</v>
      </c>
      <c r="G152" s="29" t="s">
        <v>40</v>
      </c>
      <c r="H152" s="29">
        <v>7</v>
      </c>
      <c r="I152" s="30" t="s">
        <v>41</v>
      </c>
    </row>
    <row r="153" spans="1:20">
      <c r="A153" s="177" t="s">
        <v>60</v>
      </c>
      <c r="B153" s="178"/>
      <c r="C153" s="178"/>
      <c r="D153" s="178"/>
      <c r="E153" s="178"/>
      <c r="F153" s="178"/>
      <c r="G153" s="178"/>
      <c r="H153" s="178"/>
      <c r="I153" s="179"/>
    </row>
    <row r="154" spans="1:20">
      <c r="A154" s="57">
        <v>1</v>
      </c>
      <c r="B154" s="98" t="s">
        <v>102</v>
      </c>
      <c r="C154" s="52" t="s">
        <v>107</v>
      </c>
      <c r="D154" s="83">
        <v>1</v>
      </c>
      <c r="E154" s="14">
        <f>SUM(B19)</f>
        <v>78800</v>
      </c>
      <c r="F154" s="15">
        <f>SUM(B20)</f>
        <v>0.53861927546138066</v>
      </c>
      <c r="G154" s="5">
        <f>D154*F154/E154</f>
        <v>6.8352699931647296E-6</v>
      </c>
      <c r="H154" s="84">
        <v>833462.28</v>
      </c>
      <c r="I154" s="73">
        <f>G154*H154</f>
        <v>5.6969397129186605</v>
      </c>
      <c r="L154" s="25">
        <f>D154*H154</f>
        <v>833462.28</v>
      </c>
      <c r="M154" s="149">
        <f>L154/12</f>
        <v>69455.19</v>
      </c>
      <c r="R154" s="84">
        <v>48783</v>
      </c>
      <c r="S154" s="25">
        <f>R154*12</f>
        <v>585396</v>
      </c>
      <c r="T154" s="25">
        <f>G154*S154</f>
        <v>4.0013397129186599</v>
      </c>
    </row>
    <row r="155" spans="1:20">
      <c r="A155" s="57">
        <v>2</v>
      </c>
      <c r="B155" s="99" t="s">
        <v>166</v>
      </c>
      <c r="C155" s="52" t="s">
        <v>107</v>
      </c>
      <c r="D155" s="83">
        <v>1</v>
      </c>
      <c r="E155" s="14">
        <f>SUM(B19)</f>
        <v>78800</v>
      </c>
      <c r="F155" s="15">
        <f>SUM(B20)</f>
        <v>0.53861927546138066</v>
      </c>
      <c r="G155" s="5">
        <f>D155*F155/E155</f>
        <v>6.8352699931647296E-6</v>
      </c>
      <c r="H155" s="84">
        <v>752928.37</v>
      </c>
      <c r="I155" s="73">
        <f>G155*H155</f>
        <v>5.1464686944634312</v>
      </c>
      <c r="L155" s="25">
        <f>H155</f>
        <v>752928.37</v>
      </c>
      <c r="M155" s="149">
        <f>L155/12/D155</f>
        <v>62744.030833333331</v>
      </c>
      <c r="R155" s="84">
        <v>19890</v>
      </c>
      <c r="S155" s="25">
        <f>R155*12</f>
        <v>238680</v>
      </c>
      <c r="T155" s="25">
        <f t="shared" ref="T155:T168" si="12">G155*S155</f>
        <v>1.6314422419685577</v>
      </c>
    </row>
    <row r="156" spans="1:20" s="142" customFormat="1">
      <c r="A156" s="57">
        <v>3</v>
      </c>
      <c r="B156" s="99" t="s">
        <v>166</v>
      </c>
      <c r="C156" s="52" t="s">
        <v>107</v>
      </c>
      <c r="D156" s="83">
        <v>1</v>
      </c>
      <c r="E156" s="14">
        <v>76830</v>
      </c>
      <c r="F156" s="15">
        <f>SUM(B20)</f>
        <v>0.53861927546138066</v>
      </c>
      <c r="G156" s="5">
        <f>D156*F156/E156</f>
        <v>7.0105333263227992E-6</v>
      </c>
      <c r="H156" s="84">
        <v>669269.66</v>
      </c>
      <c r="I156" s="73">
        <f t="shared" ref="I156:I193" si="13">G156*H156</f>
        <v>4.6919372557267289</v>
      </c>
      <c r="L156" s="25">
        <f>H156</f>
        <v>669269.66</v>
      </c>
      <c r="M156" s="149">
        <f>L156/12/D156</f>
        <v>55772.471666666672</v>
      </c>
      <c r="R156" s="84"/>
      <c r="S156" s="25"/>
      <c r="T156" s="25"/>
    </row>
    <row r="157" spans="1:20">
      <c r="A157" s="57">
        <v>4</v>
      </c>
      <c r="B157" s="99" t="s">
        <v>167</v>
      </c>
      <c r="C157" s="52" t="s">
        <v>107</v>
      </c>
      <c r="D157" s="83">
        <v>1</v>
      </c>
      <c r="E157" s="14">
        <f>SUM(B19)</f>
        <v>78800</v>
      </c>
      <c r="F157" s="15">
        <f>SUM(B20)</f>
        <v>0.53861927546138066</v>
      </c>
      <c r="G157" s="5">
        <f t="shared" ref="G157:G193" si="14">D157*F157/E157</f>
        <v>6.8352699931647296E-6</v>
      </c>
      <c r="H157" s="84">
        <v>572880</v>
      </c>
      <c r="I157" s="73">
        <f t="shared" si="13"/>
        <v>3.9157894736842103</v>
      </c>
      <c r="L157" s="25">
        <f t="shared" ref="L157:L168" si="15">D157*H157</f>
        <v>572880</v>
      </c>
      <c r="M157" s="149">
        <f t="shared" ref="M157:M167" si="16">L157/12</f>
        <v>47740</v>
      </c>
      <c r="R157" s="84">
        <v>17340</v>
      </c>
      <c r="S157" s="25">
        <f>R157*12</f>
        <v>208080</v>
      </c>
      <c r="T157" s="25">
        <f t="shared" si="12"/>
        <v>1.422282980177717</v>
      </c>
    </row>
    <row r="158" spans="1:20">
      <c r="A158" s="57">
        <v>5</v>
      </c>
      <c r="B158" s="99" t="s">
        <v>168</v>
      </c>
      <c r="C158" s="52" t="s">
        <v>107</v>
      </c>
      <c r="D158" s="83">
        <v>1</v>
      </c>
      <c r="E158" s="14">
        <f>SUM(B$19)</f>
        <v>78800</v>
      </c>
      <c r="F158" s="15">
        <f>SUM(B$20)</f>
        <v>0.53861927546138066</v>
      </c>
      <c r="G158" s="5">
        <f t="shared" si="14"/>
        <v>6.8352699931647296E-6</v>
      </c>
      <c r="H158" s="84">
        <v>395287.2</v>
      </c>
      <c r="I158" s="73">
        <f>G158*H158</f>
        <v>2.7018947368421053</v>
      </c>
      <c r="L158" s="25">
        <f t="shared" si="15"/>
        <v>395287.2</v>
      </c>
      <c r="M158" s="149">
        <f t="shared" si="16"/>
        <v>32940.6</v>
      </c>
      <c r="R158" s="84">
        <v>18360</v>
      </c>
      <c r="S158" s="25">
        <f>R158*12</f>
        <v>220320</v>
      </c>
      <c r="T158" s="25">
        <f t="shared" si="12"/>
        <v>1.5059466848940533</v>
      </c>
    </row>
    <row r="159" spans="1:20">
      <c r="A159" s="57">
        <v>6</v>
      </c>
      <c r="B159" s="99" t="s">
        <v>169</v>
      </c>
      <c r="C159" s="52" t="s">
        <v>107</v>
      </c>
      <c r="D159" s="83">
        <v>1</v>
      </c>
      <c r="E159" s="14">
        <f t="shared" ref="E159:E193" si="17">SUM(B$19)</f>
        <v>78800</v>
      </c>
      <c r="F159" s="15">
        <f t="shared" ref="F159:F193" si="18">SUM(B$20)</f>
        <v>0.53861927546138066</v>
      </c>
      <c r="G159" s="5">
        <f t="shared" si="14"/>
        <v>6.8352699931647296E-6</v>
      </c>
      <c r="H159" s="84">
        <v>561216.68000000005</v>
      </c>
      <c r="I159" s="73">
        <f t="shared" si="13"/>
        <v>3.8360675324675326</v>
      </c>
      <c r="L159" s="25">
        <f>D159*H159</f>
        <v>561216.68000000005</v>
      </c>
      <c r="M159" s="149">
        <f>L159/12</f>
        <v>46768.056666666671</v>
      </c>
      <c r="R159" s="84">
        <v>13423</v>
      </c>
      <c r="S159" s="25">
        <f>R159*12</f>
        <v>161076</v>
      </c>
      <c r="T159" s="25">
        <f t="shared" si="12"/>
        <v>1.1009979494190021</v>
      </c>
    </row>
    <row r="160" spans="1:20">
      <c r="A160" s="57">
        <v>7</v>
      </c>
      <c r="B160" s="99" t="s">
        <v>103</v>
      </c>
      <c r="C160" s="52" t="s">
        <v>107</v>
      </c>
      <c r="D160" s="83">
        <v>1</v>
      </c>
      <c r="E160" s="14">
        <f t="shared" si="17"/>
        <v>78800</v>
      </c>
      <c r="F160" s="15">
        <f t="shared" si="18"/>
        <v>0.53861927546138066</v>
      </c>
      <c r="G160" s="5">
        <f t="shared" si="14"/>
        <v>6.8352699931647296E-6</v>
      </c>
      <c r="H160" s="84">
        <v>546840</v>
      </c>
      <c r="I160" s="73">
        <f t="shared" si="13"/>
        <v>3.7377990430622008</v>
      </c>
      <c r="L160" s="25">
        <f>H160</f>
        <v>546840</v>
      </c>
      <c r="M160" s="149">
        <f>L160/12/D160</f>
        <v>45570</v>
      </c>
      <c r="R160" s="84">
        <v>13423</v>
      </c>
      <c r="S160" s="25">
        <f t="shared" ref="S160:S167" si="19">R160*12</f>
        <v>161076</v>
      </c>
      <c r="T160" s="25">
        <f t="shared" si="12"/>
        <v>1.1009979494190021</v>
      </c>
    </row>
    <row r="161" spans="1:20" s="142" customFormat="1">
      <c r="A161" s="57">
        <v>8</v>
      </c>
      <c r="B161" s="99" t="s">
        <v>103</v>
      </c>
      <c r="C161" s="52" t="s">
        <v>107</v>
      </c>
      <c r="D161" s="83">
        <v>1</v>
      </c>
      <c r="E161" s="14">
        <f t="shared" si="17"/>
        <v>78800</v>
      </c>
      <c r="F161" s="15">
        <f t="shared" si="18"/>
        <v>0.53861927546138066</v>
      </c>
      <c r="G161" s="5">
        <f>D161*F161/E161</f>
        <v>6.8352699931647296E-6</v>
      </c>
      <c r="H161" s="84">
        <v>272857.53999999998</v>
      </c>
      <c r="I161" s="73">
        <f t="shared" si="13"/>
        <v>1.8650549555707447</v>
      </c>
      <c r="L161" s="25">
        <f t="shared" ref="L161:L163" si="20">H161</f>
        <v>272857.53999999998</v>
      </c>
      <c r="M161" s="149">
        <f t="shared" ref="M161:M163" si="21">L161/12/D161</f>
        <v>22738.12833333333</v>
      </c>
      <c r="R161" s="84"/>
      <c r="S161" s="25"/>
      <c r="T161" s="25"/>
    </row>
    <row r="162" spans="1:20">
      <c r="A162" s="57">
        <v>9</v>
      </c>
      <c r="B162" s="99" t="s">
        <v>170</v>
      </c>
      <c r="C162" s="52" t="s">
        <v>107</v>
      </c>
      <c r="D162" s="83">
        <v>1</v>
      </c>
      <c r="E162" s="14">
        <f t="shared" si="17"/>
        <v>78800</v>
      </c>
      <c r="F162" s="15">
        <f t="shared" si="18"/>
        <v>0.53861927546138066</v>
      </c>
      <c r="G162" s="5">
        <f t="shared" si="14"/>
        <v>6.8352699931647296E-6</v>
      </c>
      <c r="H162" s="84">
        <v>398412</v>
      </c>
      <c r="I162" s="73">
        <f t="shared" si="13"/>
        <v>2.7232535885167461</v>
      </c>
      <c r="L162" s="25">
        <f t="shared" si="20"/>
        <v>398412</v>
      </c>
      <c r="M162" s="149">
        <f t="shared" si="21"/>
        <v>33201</v>
      </c>
      <c r="R162" s="84">
        <v>7742.25</v>
      </c>
      <c r="S162" s="25">
        <f t="shared" si="19"/>
        <v>92907</v>
      </c>
      <c r="T162" s="25">
        <f t="shared" si="12"/>
        <v>0.63504442925495552</v>
      </c>
    </row>
    <row r="163" spans="1:20" s="142" customFormat="1">
      <c r="A163" s="57">
        <v>10</v>
      </c>
      <c r="B163" s="99" t="s">
        <v>181</v>
      </c>
      <c r="C163" s="52" t="s">
        <v>107</v>
      </c>
      <c r="D163" s="83">
        <v>1</v>
      </c>
      <c r="E163" s="14">
        <f t="shared" si="17"/>
        <v>78800</v>
      </c>
      <c r="F163" s="15">
        <f t="shared" si="18"/>
        <v>0.53861927546138066</v>
      </c>
      <c r="G163" s="5">
        <f t="shared" si="14"/>
        <v>6.8352699931647296E-6</v>
      </c>
      <c r="H163" s="84">
        <v>394443.5</v>
      </c>
      <c r="I163" s="73">
        <f t="shared" si="13"/>
        <v>2.696127819548872</v>
      </c>
      <c r="L163" s="25">
        <f t="shared" si="20"/>
        <v>394443.5</v>
      </c>
      <c r="M163" s="149">
        <f t="shared" si="21"/>
        <v>32870.291666666664</v>
      </c>
      <c r="R163" s="84"/>
      <c r="S163" s="25"/>
      <c r="T163" s="25"/>
    </row>
    <row r="164" spans="1:20">
      <c r="A164" s="57">
        <v>11</v>
      </c>
      <c r="B164" s="99" t="s">
        <v>171</v>
      </c>
      <c r="C164" s="52" t="s">
        <v>107</v>
      </c>
      <c r="D164" s="83">
        <v>1</v>
      </c>
      <c r="E164" s="14">
        <f t="shared" si="17"/>
        <v>78800</v>
      </c>
      <c r="F164" s="15">
        <f t="shared" si="18"/>
        <v>0.53861927546138066</v>
      </c>
      <c r="G164" s="5">
        <f t="shared" si="14"/>
        <v>6.8352699931647296E-6</v>
      </c>
      <c r="H164" s="84">
        <v>551774.84</v>
      </c>
      <c r="I164" s="73">
        <f t="shared" si="13"/>
        <v>3.7715300068352695</v>
      </c>
      <c r="L164" s="25">
        <f t="shared" si="15"/>
        <v>551774.84</v>
      </c>
      <c r="M164" s="149">
        <f t="shared" si="16"/>
        <v>45981.236666666664</v>
      </c>
      <c r="R164" s="84">
        <v>7533</v>
      </c>
      <c r="S164" s="25">
        <f t="shared" si="19"/>
        <v>90396</v>
      </c>
      <c r="T164" s="25">
        <f t="shared" si="12"/>
        <v>0.61788106630211892</v>
      </c>
    </row>
    <row r="165" spans="1:20">
      <c r="A165" s="57">
        <v>12</v>
      </c>
      <c r="B165" s="99" t="s">
        <v>101</v>
      </c>
      <c r="C165" s="52" t="s">
        <v>107</v>
      </c>
      <c r="D165" s="83">
        <v>1</v>
      </c>
      <c r="E165" s="14">
        <f t="shared" si="17"/>
        <v>78800</v>
      </c>
      <c r="F165" s="15">
        <f t="shared" si="18"/>
        <v>0.53861927546138066</v>
      </c>
      <c r="G165" s="5">
        <f t="shared" si="14"/>
        <v>6.8352699931647296E-6</v>
      </c>
      <c r="H165" s="84">
        <v>332010</v>
      </c>
      <c r="I165" s="73">
        <f t="shared" si="13"/>
        <v>2.2693779904306219</v>
      </c>
      <c r="L165" s="25">
        <f t="shared" si="15"/>
        <v>332010</v>
      </c>
      <c r="M165" s="149">
        <f t="shared" si="16"/>
        <v>27667.5</v>
      </c>
      <c r="R165" s="84">
        <v>6213.5</v>
      </c>
      <c r="S165" s="25">
        <f t="shared" si="19"/>
        <v>74562</v>
      </c>
      <c r="T165" s="25">
        <f t="shared" si="12"/>
        <v>0.50965140123034858</v>
      </c>
    </row>
    <row r="166" spans="1:20">
      <c r="A166" s="57">
        <v>13</v>
      </c>
      <c r="B166" s="99" t="s">
        <v>172</v>
      </c>
      <c r="C166" s="52" t="s">
        <v>107</v>
      </c>
      <c r="D166" s="83">
        <v>1</v>
      </c>
      <c r="E166" s="14">
        <f t="shared" si="17"/>
        <v>78800</v>
      </c>
      <c r="F166" s="15">
        <f t="shared" si="18"/>
        <v>0.53861927546138066</v>
      </c>
      <c r="G166" s="5">
        <f t="shared" si="14"/>
        <v>6.8352699931647296E-6</v>
      </c>
      <c r="H166" s="84">
        <v>359352</v>
      </c>
      <c r="I166" s="73">
        <f t="shared" si="13"/>
        <v>2.4562679425837319</v>
      </c>
      <c r="L166" s="25">
        <f t="shared" si="15"/>
        <v>359352</v>
      </c>
      <c r="M166" s="149">
        <f t="shared" si="16"/>
        <v>29946</v>
      </c>
      <c r="R166" s="84">
        <v>6268.75</v>
      </c>
      <c r="S166" s="25">
        <f t="shared" si="19"/>
        <v>75225</v>
      </c>
      <c r="T166" s="25">
        <f t="shared" si="12"/>
        <v>0.51418318523581674</v>
      </c>
    </row>
    <row r="167" spans="1:20">
      <c r="A167" s="57">
        <v>14</v>
      </c>
      <c r="B167" s="99" t="s">
        <v>104</v>
      </c>
      <c r="C167" s="52" t="s">
        <v>107</v>
      </c>
      <c r="D167" s="83">
        <v>1</v>
      </c>
      <c r="E167" s="14">
        <f t="shared" si="17"/>
        <v>78800</v>
      </c>
      <c r="F167" s="15">
        <f t="shared" si="18"/>
        <v>0.53861927546138066</v>
      </c>
      <c r="G167" s="5">
        <f t="shared" si="14"/>
        <v>6.8352699931647296E-6</v>
      </c>
      <c r="H167" s="84">
        <v>316323.5</v>
      </c>
      <c r="I167" s="73">
        <f t="shared" si="13"/>
        <v>2.1621565276828432</v>
      </c>
      <c r="L167" s="25">
        <f t="shared" si="15"/>
        <v>316323.5</v>
      </c>
      <c r="M167" s="149">
        <f t="shared" si="16"/>
        <v>26360.291666666668</v>
      </c>
      <c r="R167" s="84">
        <v>6219.25</v>
      </c>
      <c r="S167" s="25">
        <f t="shared" si="19"/>
        <v>74631</v>
      </c>
      <c r="T167" s="25">
        <f t="shared" si="12"/>
        <v>0.51012303485987698</v>
      </c>
    </row>
    <row r="168" spans="1:20">
      <c r="A168" s="57">
        <v>15</v>
      </c>
      <c r="B168" s="99" t="s">
        <v>173</v>
      </c>
      <c r="C168" s="52" t="s">
        <v>107</v>
      </c>
      <c r="D168" s="83">
        <v>1</v>
      </c>
      <c r="E168" s="14">
        <f t="shared" si="17"/>
        <v>78800</v>
      </c>
      <c r="F168" s="15">
        <f t="shared" si="18"/>
        <v>0.53861927546138066</v>
      </c>
      <c r="G168" s="5">
        <f t="shared" si="14"/>
        <v>6.8352699931647296E-6</v>
      </c>
      <c r="H168" s="84">
        <v>219689.06</v>
      </c>
      <c r="I168" s="73">
        <f t="shared" si="13"/>
        <v>1.5016340396445658</v>
      </c>
      <c r="L168" s="25">
        <f t="shared" si="15"/>
        <v>219689.06</v>
      </c>
      <c r="M168" s="149">
        <f>L168/12</f>
        <v>18307.421666666665</v>
      </c>
      <c r="R168" s="84">
        <v>6340.5</v>
      </c>
      <c r="S168" s="25">
        <f>R168*12</f>
        <v>76086</v>
      </c>
      <c r="T168" s="25">
        <f t="shared" si="12"/>
        <v>0.52006835269993157</v>
      </c>
    </row>
    <row r="169" spans="1:20" s="137" customFormat="1">
      <c r="A169" s="57">
        <v>16</v>
      </c>
      <c r="B169" s="99" t="s">
        <v>173</v>
      </c>
      <c r="C169" s="52" t="s">
        <v>107</v>
      </c>
      <c r="D169" s="83">
        <v>1</v>
      </c>
      <c r="E169" s="14">
        <f t="shared" si="17"/>
        <v>78800</v>
      </c>
      <c r="F169" s="15">
        <f t="shared" si="18"/>
        <v>0.53861927546138066</v>
      </c>
      <c r="G169" s="5">
        <f t="shared" si="14"/>
        <v>6.8352699931647296E-6</v>
      </c>
      <c r="H169" s="84">
        <v>176238.72</v>
      </c>
      <c r="I169" s="73">
        <f t="shared" si="13"/>
        <v>1.2046392344497607</v>
      </c>
      <c r="L169" s="25">
        <f>H169</f>
        <v>176238.72</v>
      </c>
      <c r="M169" s="149">
        <f>L169/12</f>
        <v>14686.56</v>
      </c>
      <c r="R169" s="84"/>
      <c r="S169" s="25"/>
      <c r="T169" s="25"/>
    </row>
    <row r="170" spans="1:20" s="142" customFormat="1">
      <c r="A170" s="57">
        <v>17</v>
      </c>
      <c r="B170" s="99" t="s">
        <v>173</v>
      </c>
      <c r="C170" s="52" t="s">
        <v>107</v>
      </c>
      <c r="D170" s="83">
        <v>1</v>
      </c>
      <c r="E170" s="14">
        <f t="shared" si="17"/>
        <v>78800</v>
      </c>
      <c r="F170" s="15">
        <f t="shared" si="18"/>
        <v>0.53861927546138066</v>
      </c>
      <c r="G170" s="5">
        <f t="shared" si="14"/>
        <v>6.8352699931647296E-6</v>
      </c>
      <c r="H170" s="84">
        <v>176238.72</v>
      </c>
      <c r="I170" s="73">
        <f t="shared" si="13"/>
        <v>1.2046392344497607</v>
      </c>
      <c r="L170" s="25">
        <f>H170</f>
        <v>176238.72</v>
      </c>
      <c r="M170" s="149">
        <f t="shared" ref="M170:M193" si="22">L170/12</f>
        <v>14686.56</v>
      </c>
      <c r="R170" s="84"/>
      <c r="S170" s="25"/>
      <c r="T170" s="25"/>
    </row>
    <row r="171" spans="1:20" s="142" customFormat="1">
      <c r="A171" s="57">
        <v>18</v>
      </c>
      <c r="B171" s="99" t="s">
        <v>173</v>
      </c>
      <c r="C171" s="52" t="s">
        <v>107</v>
      </c>
      <c r="D171" s="83">
        <v>1</v>
      </c>
      <c r="E171" s="14">
        <f t="shared" si="17"/>
        <v>78800</v>
      </c>
      <c r="F171" s="15">
        <f t="shared" si="18"/>
        <v>0.53861927546138066</v>
      </c>
      <c r="G171" s="5">
        <f t="shared" si="14"/>
        <v>6.8352699931647296E-6</v>
      </c>
      <c r="H171" s="84">
        <v>180004.1</v>
      </c>
      <c r="I171" s="73">
        <f t="shared" si="13"/>
        <v>1.2303766233766233</v>
      </c>
      <c r="L171" s="25">
        <f t="shared" ref="L171:L193" si="23">H171</f>
        <v>180004.1</v>
      </c>
      <c r="M171" s="149">
        <f t="shared" si="22"/>
        <v>15000.341666666667</v>
      </c>
      <c r="R171" s="84"/>
      <c r="S171" s="25"/>
      <c r="T171" s="25"/>
    </row>
    <row r="172" spans="1:20" s="142" customFormat="1">
      <c r="A172" s="57">
        <v>19</v>
      </c>
      <c r="B172" s="99" t="s">
        <v>173</v>
      </c>
      <c r="C172" s="52" t="s">
        <v>107</v>
      </c>
      <c r="D172" s="83">
        <v>1</v>
      </c>
      <c r="E172" s="14">
        <f t="shared" si="17"/>
        <v>78800</v>
      </c>
      <c r="F172" s="15">
        <f t="shared" si="18"/>
        <v>0.53861927546138066</v>
      </c>
      <c r="G172" s="5">
        <f t="shared" si="14"/>
        <v>6.8352699931647296E-6</v>
      </c>
      <c r="H172" s="84">
        <v>176238.72</v>
      </c>
      <c r="I172" s="73">
        <f t="shared" si="13"/>
        <v>1.2046392344497607</v>
      </c>
      <c r="L172" s="25">
        <f t="shared" si="23"/>
        <v>176238.72</v>
      </c>
      <c r="M172" s="149">
        <f t="shared" si="22"/>
        <v>14686.56</v>
      </c>
      <c r="R172" s="84"/>
      <c r="S172" s="25"/>
      <c r="T172" s="25"/>
    </row>
    <row r="173" spans="1:20" s="142" customFormat="1">
      <c r="A173" s="57">
        <v>20</v>
      </c>
      <c r="B173" s="99" t="s">
        <v>173</v>
      </c>
      <c r="C173" s="52" t="s">
        <v>107</v>
      </c>
      <c r="D173" s="83">
        <v>1</v>
      </c>
      <c r="E173" s="14">
        <f t="shared" si="17"/>
        <v>78800</v>
      </c>
      <c r="F173" s="15">
        <f t="shared" si="18"/>
        <v>0.53861927546138066</v>
      </c>
      <c r="G173" s="5">
        <f t="shared" si="14"/>
        <v>6.8352699931647296E-6</v>
      </c>
      <c r="H173" s="84">
        <v>182722.68</v>
      </c>
      <c r="I173" s="73">
        <f t="shared" si="13"/>
        <v>1.248958851674641</v>
      </c>
      <c r="L173" s="25">
        <f t="shared" si="23"/>
        <v>182722.68</v>
      </c>
      <c r="M173" s="149">
        <f t="shared" si="22"/>
        <v>15226.89</v>
      </c>
      <c r="R173" s="84"/>
      <c r="S173" s="25"/>
      <c r="T173" s="25"/>
    </row>
    <row r="174" spans="1:20" s="142" customFormat="1">
      <c r="A174" s="57">
        <v>21</v>
      </c>
      <c r="B174" s="99" t="s">
        <v>173</v>
      </c>
      <c r="C174" s="52" t="s">
        <v>107</v>
      </c>
      <c r="D174" s="83">
        <v>1</v>
      </c>
      <c r="E174" s="14">
        <f t="shared" si="17"/>
        <v>78800</v>
      </c>
      <c r="F174" s="15">
        <f t="shared" si="18"/>
        <v>0.53861927546138066</v>
      </c>
      <c r="G174" s="5">
        <f t="shared" si="14"/>
        <v>6.8352699931647296E-6</v>
      </c>
      <c r="H174" s="84">
        <v>176238.72</v>
      </c>
      <c r="I174" s="73">
        <f t="shared" si="13"/>
        <v>1.2046392344497607</v>
      </c>
      <c r="L174" s="25">
        <f t="shared" si="23"/>
        <v>176238.72</v>
      </c>
      <c r="M174" s="149">
        <f t="shared" si="22"/>
        <v>14686.56</v>
      </c>
      <c r="R174" s="84"/>
      <c r="S174" s="25"/>
      <c r="T174" s="25"/>
    </row>
    <row r="175" spans="1:20" s="142" customFormat="1">
      <c r="A175" s="57">
        <v>22</v>
      </c>
      <c r="B175" s="99" t="s">
        <v>173</v>
      </c>
      <c r="C175" s="52" t="s">
        <v>107</v>
      </c>
      <c r="D175" s="83">
        <v>1</v>
      </c>
      <c r="E175" s="14">
        <f t="shared" si="17"/>
        <v>78800</v>
      </c>
      <c r="F175" s="15">
        <f t="shared" si="18"/>
        <v>0.53861927546138066</v>
      </c>
      <c r="G175" s="5">
        <f t="shared" si="14"/>
        <v>6.8352699931647296E-6</v>
      </c>
      <c r="H175" s="84">
        <v>176238.72</v>
      </c>
      <c r="I175" s="73">
        <f t="shared" si="13"/>
        <v>1.2046392344497607</v>
      </c>
      <c r="L175" s="25">
        <f t="shared" si="23"/>
        <v>176238.72</v>
      </c>
      <c r="M175" s="149">
        <f t="shared" si="22"/>
        <v>14686.56</v>
      </c>
      <c r="R175" s="84"/>
      <c r="S175" s="25"/>
      <c r="T175" s="25"/>
    </row>
    <row r="176" spans="1:20" s="142" customFormat="1">
      <c r="A176" s="57">
        <v>23</v>
      </c>
      <c r="B176" s="99" t="s">
        <v>173</v>
      </c>
      <c r="C176" s="52" t="s">
        <v>107</v>
      </c>
      <c r="D176" s="83">
        <v>1</v>
      </c>
      <c r="E176" s="14">
        <f t="shared" si="17"/>
        <v>78800</v>
      </c>
      <c r="F176" s="15">
        <f t="shared" si="18"/>
        <v>0.53861927546138066</v>
      </c>
      <c r="G176" s="5">
        <f t="shared" si="14"/>
        <v>6.8352699931647296E-6</v>
      </c>
      <c r="H176" s="84">
        <v>176238.72</v>
      </c>
      <c r="I176" s="73">
        <f t="shared" si="13"/>
        <v>1.2046392344497607</v>
      </c>
      <c r="L176" s="25">
        <f t="shared" si="23"/>
        <v>176238.72</v>
      </c>
      <c r="M176" s="149">
        <f t="shared" si="22"/>
        <v>14686.56</v>
      </c>
      <c r="R176" s="84"/>
      <c r="S176" s="25"/>
      <c r="T176" s="25"/>
    </row>
    <row r="177" spans="1:20" s="142" customFormat="1">
      <c r="A177" s="57">
        <v>24</v>
      </c>
      <c r="B177" s="99" t="s">
        <v>173</v>
      </c>
      <c r="C177" s="52" t="s">
        <v>107</v>
      </c>
      <c r="D177" s="83">
        <v>1</v>
      </c>
      <c r="E177" s="14">
        <f t="shared" si="17"/>
        <v>78800</v>
      </c>
      <c r="F177" s="15">
        <f t="shared" si="18"/>
        <v>0.53861927546138066</v>
      </c>
      <c r="G177" s="5">
        <f t="shared" si="14"/>
        <v>6.8352699931647296E-6</v>
      </c>
      <c r="H177" s="84">
        <v>176238.72</v>
      </c>
      <c r="I177" s="73">
        <f t="shared" si="13"/>
        <v>1.2046392344497607</v>
      </c>
      <c r="L177" s="25">
        <f t="shared" si="23"/>
        <v>176238.72</v>
      </c>
      <c r="M177" s="149">
        <f t="shared" si="22"/>
        <v>14686.56</v>
      </c>
      <c r="R177" s="84"/>
      <c r="S177" s="25"/>
      <c r="T177" s="25"/>
    </row>
    <row r="178" spans="1:20" s="142" customFormat="1">
      <c r="A178" s="57">
        <v>25</v>
      </c>
      <c r="B178" s="99" t="s">
        <v>173</v>
      </c>
      <c r="C178" s="52" t="s">
        <v>107</v>
      </c>
      <c r="D178" s="83">
        <v>1</v>
      </c>
      <c r="E178" s="14">
        <f t="shared" si="17"/>
        <v>78800</v>
      </c>
      <c r="F178" s="15">
        <f t="shared" si="18"/>
        <v>0.53861927546138066</v>
      </c>
      <c r="G178" s="5">
        <f t="shared" si="14"/>
        <v>6.8352699931647296E-6</v>
      </c>
      <c r="H178" s="84">
        <v>176238.72</v>
      </c>
      <c r="I178" s="73">
        <f t="shared" si="13"/>
        <v>1.2046392344497607</v>
      </c>
      <c r="L178" s="25">
        <f t="shared" si="23"/>
        <v>176238.72</v>
      </c>
      <c r="M178" s="149">
        <f t="shared" si="22"/>
        <v>14686.56</v>
      </c>
      <c r="R178" s="84"/>
      <c r="S178" s="25"/>
      <c r="T178" s="25"/>
    </row>
    <row r="179" spans="1:20" s="142" customFormat="1">
      <c r="A179" s="57">
        <v>26</v>
      </c>
      <c r="B179" s="99" t="s">
        <v>173</v>
      </c>
      <c r="C179" s="52" t="s">
        <v>107</v>
      </c>
      <c r="D179" s="83">
        <v>1</v>
      </c>
      <c r="E179" s="14">
        <f t="shared" si="17"/>
        <v>78800</v>
      </c>
      <c r="F179" s="15">
        <f t="shared" si="18"/>
        <v>0.53861927546138066</v>
      </c>
      <c r="G179" s="5">
        <f t="shared" si="14"/>
        <v>6.8352699931647296E-6</v>
      </c>
      <c r="H179" s="84">
        <v>176238.72</v>
      </c>
      <c r="I179" s="73">
        <f t="shared" si="13"/>
        <v>1.2046392344497607</v>
      </c>
      <c r="L179" s="25">
        <f t="shared" si="23"/>
        <v>176238.72</v>
      </c>
      <c r="M179" s="149">
        <f t="shared" si="22"/>
        <v>14686.56</v>
      </c>
      <c r="R179" s="84"/>
      <c r="S179" s="25"/>
      <c r="T179" s="25"/>
    </row>
    <row r="180" spans="1:20" s="137" customFormat="1">
      <c r="A180" s="57">
        <v>27</v>
      </c>
      <c r="B180" s="99" t="s">
        <v>174</v>
      </c>
      <c r="C180" s="52" t="s">
        <v>107</v>
      </c>
      <c r="D180" s="83">
        <v>1</v>
      </c>
      <c r="E180" s="14">
        <f t="shared" si="17"/>
        <v>78800</v>
      </c>
      <c r="F180" s="15">
        <f t="shared" si="18"/>
        <v>0.53861927546138066</v>
      </c>
      <c r="G180" s="5">
        <f t="shared" si="14"/>
        <v>6.8352699931647296E-6</v>
      </c>
      <c r="H180" s="84">
        <v>276622.92</v>
      </c>
      <c r="I180" s="73">
        <f t="shared" si="13"/>
        <v>1.8907923444976074</v>
      </c>
      <c r="L180" s="25">
        <f t="shared" si="23"/>
        <v>276622.92</v>
      </c>
      <c r="M180" s="149">
        <f t="shared" si="22"/>
        <v>23051.91</v>
      </c>
      <c r="R180" s="84"/>
      <c r="S180" s="25"/>
      <c r="T180" s="25"/>
    </row>
    <row r="181" spans="1:20" s="142" customFormat="1">
      <c r="A181" s="57">
        <v>28</v>
      </c>
      <c r="B181" s="99" t="s">
        <v>174</v>
      </c>
      <c r="C181" s="52" t="s">
        <v>107</v>
      </c>
      <c r="D181" s="83">
        <v>1</v>
      </c>
      <c r="E181" s="14">
        <f t="shared" si="17"/>
        <v>78800</v>
      </c>
      <c r="F181" s="15">
        <f t="shared" si="18"/>
        <v>0.53861927546138066</v>
      </c>
      <c r="G181" s="5">
        <f t="shared" si="14"/>
        <v>6.8352699931647296E-6</v>
      </c>
      <c r="H181" s="84">
        <v>221626.44</v>
      </c>
      <c r="I181" s="73">
        <f t="shared" si="13"/>
        <v>1.5148765550239234</v>
      </c>
      <c r="L181" s="25">
        <f t="shared" si="23"/>
        <v>221626.44</v>
      </c>
      <c r="M181" s="149">
        <f t="shared" si="22"/>
        <v>18468.87</v>
      </c>
      <c r="R181" s="84"/>
      <c r="S181" s="25"/>
      <c r="T181" s="25"/>
    </row>
    <row r="182" spans="1:20" s="137" customFormat="1">
      <c r="A182" s="57">
        <v>29</v>
      </c>
      <c r="B182" s="99" t="s">
        <v>175</v>
      </c>
      <c r="C182" s="52" t="s">
        <v>107</v>
      </c>
      <c r="D182" s="83">
        <v>1</v>
      </c>
      <c r="E182" s="14">
        <f t="shared" si="17"/>
        <v>78800</v>
      </c>
      <c r="F182" s="15">
        <f t="shared" si="18"/>
        <v>0.53861927546138066</v>
      </c>
      <c r="G182" s="5">
        <f t="shared" si="14"/>
        <v>6.8352699931647296E-6</v>
      </c>
      <c r="H182" s="84">
        <v>272951.28000000003</v>
      </c>
      <c r="I182" s="73">
        <f t="shared" si="13"/>
        <v>1.8656956937799043</v>
      </c>
      <c r="L182" s="25">
        <f t="shared" si="23"/>
        <v>272951.28000000003</v>
      </c>
      <c r="M182" s="149">
        <f t="shared" si="22"/>
        <v>22745.940000000002</v>
      </c>
      <c r="R182" s="84"/>
      <c r="S182" s="25"/>
      <c r="T182" s="25"/>
    </row>
    <row r="183" spans="1:20" s="142" customFormat="1">
      <c r="A183" s="57">
        <v>30</v>
      </c>
      <c r="B183" s="99" t="s">
        <v>175</v>
      </c>
      <c r="C183" s="52" t="s">
        <v>107</v>
      </c>
      <c r="D183" s="83">
        <v>1</v>
      </c>
      <c r="E183" s="14">
        <f t="shared" si="17"/>
        <v>78800</v>
      </c>
      <c r="F183" s="15">
        <f t="shared" si="18"/>
        <v>0.53861927546138066</v>
      </c>
      <c r="G183" s="5">
        <f t="shared" si="14"/>
        <v>6.8352699931647296E-6</v>
      </c>
      <c r="H183" s="84">
        <v>312480</v>
      </c>
      <c r="I183" s="73">
        <f t="shared" si="13"/>
        <v>2.1358851674641146</v>
      </c>
      <c r="L183" s="25">
        <f t="shared" si="23"/>
        <v>312480</v>
      </c>
      <c r="M183" s="149">
        <f t="shared" si="22"/>
        <v>26040</v>
      </c>
      <c r="R183" s="84"/>
      <c r="S183" s="25"/>
      <c r="T183" s="25"/>
    </row>
    <row r="184" spans="1:20" s="137" customFormat="1" ht="31.5">
      <c r="A184" s="57">
        <v>31</v>
      </c>
      <c r="B184" s="99" t="s">
        <v>176</v>
      </c>
      <c r="C184" s="52" t="s">
        <v>107</v>
      </c>
      <c r="D184" s="83">
        <v>1</v>
      </c>
      <c r="E184" s="14">
        <f t="shared" si="17"/>
        <v>78800</v>
      </c>
      <c r="F184" s="15">
        <f t="shared" si="18"/>
        <v>0.53861927546138066</v>
      </c>
      <c r="G184" s="5">
        <f t="shared" si="14"/>
        <v>6.8352699931647296E-6</v>
      </c>
      <c r="H184" s="84">
        <v>176238.72</v>
      </c>
      <c r="I184" s="73">
        <f t="shared" si="13"/>
        <v>1.2046392344497607</v>
      </c>
      <c r="L184" s="25">
        <f t="shared" si="23"/>
        <v>176238.72</v>
      </c>
      <c r="M184" s="149">
        <f t="shared" si="22"/>
        <v>14686.56</v>
      </c>
      <c r="R184" s="84"/>
      <c r="S184" s="25"/>
      <c r="T184" s="25"/>
    </row>
    <row r="185" spans="1:20" s="137" customFormat="1">
      <c r="A185" s="57">
        <v>32</v>
      </c>
      <c r="B185" s="99" t="s">
        <v>177</v>
      </c>
      <c r="C185" s="52" t="s">
        <v>107</v>
      </c>
      <c r="D185" s="83">
        <v>1</v>
      </c>
      <c r="E185" s="14">
        <f t="shared" si="17"/>
        <v>78800</v>
      </c>
      <c r="F185" s="15">
        <f t="shared" si="18"/>
        <v>0.53861927546138066</v>
      </c>
      <c r="G185" s="5">
        <f t="shared" si="14"/>
        <v>6.8352699931647296E-6</v>
      </c>
      <c r="H185" s="84">
        <v>176238.72</v>
      </c>
      <c r="I185" s="73">
        <f t="shared" si="13"/>
        <v>1.2046392344497607</v>
      </c>
      <c r="L185" s="25">
        <f t="shared" si="23"/>
        <v>176238.72</v>
      </c>
      <c r="M185" s="149">
        <f t="shared" si="22"/>
        <v>14686.56</v>
      </c>
      <c r="R185" s="84"/>
      <c r="S185" s="25"/>
      <c r="T185" s="25"/>
    </row>
    <row r="186" spans="1:20" s="137" customFormat="1">
      <c r="A186" s="57">
        <v>33</v>
      </c>
      <c r="B186" s="99" t="s">
        <v>178</v>
      </c>
      <c r="C186" s="52" t="s">
        <v>107</v>
      </c>
      <c r="D186" s="83">
        <v>1</v>
      </c>
      <c r="E186" s="14">
        <f t="shared" si="17"/>
        <v>78800</v>
      </c>
      <c r="F186" s="15">
        <f t="shared" si="18"/>
        <v>0.53861927546138066</v>
      </c>
      <c r="G186" s="5">
        <f t="shared" si="14"/>
        <v>6.8352699931647296E-6</v>
      </c>
      <c r="H186" s="84">
        <v>226548</v>
      </c>
      <c r="I186" s="73">
        <f t="shared" si="13"/>
        <v>1.5485167464114831</v>
      </c>
      <c r="L186" s="25">
        <f t="shared" si="23"/>
        <v>226548</v>
      </c>
      <c r="M186" s="149">
        <f t="shared" si="22"/>
        <v>18879</v>
      </c>
      <c r="R186" s="84"/>
      <c r="S186" s="25"/>
      <c r="T186" s="25"/>
    </row>
    <row r="187" spans="1:20" s="142" customFormat="1">
      <c r="A187" s="57">
        <v>34</v>
      </c>
      <c r="B187" s="99" t="s">
        <v>178</v>
      </c>
      <c r="C187" s="52" t="s">
        <v>107</v>
      </c>
      <c r="D187" s="83">
        <v>1</v>
      </c>
      <c r="E187" s="14">
        <f t="shared" si="17"/>
        <v>78800</v>
      </c>
      <c r="F187" s="15">
        <f t="shared" si="18"/>
        <v>0.53861927546138066</v>
      </c>
      <c r="G187" s="5">
        <f t="shared" si="14"/>
        <v>6.8352699931647296E-6</v>
      </c>
      <c r="H187" s="84">
        <v>88119.360000000001</v>
      </c>
      <c r="I187" s="73">
        <f t="shared" si="13"/>
        <v>0.60231961722488037</v>
      </c>
      <c r="L187" s="25">
        <f t="shared" si="23"/>
        <v>88119.360000000001</v>
      </c>
      <c r="M187" s="149">
        <f t="shared" si="22"/>
        <v>7343.28</v>
      </c>
      <c r="R187" s="84"/>
      <c r="S187" s="25"/>
      <c r="T187" s="25"/>
    </row>
    <row r="188" spans="1:20" s="137" customFormat="1">
      <c r="A188" s="57">
        <v>35</v>
      </c>
      <c r="B188" s="99" t="s">
        <v>116</v>
      </c>
      <c r="C188" s="52" t="s">
        <v>107</v>
      </c>
      <c r="D188" s="83">
        <v>1</v>
      </c>
      <c r="E188" s="14">
        <f t="shared" si="17"/>
        <v>78800</v>
      </c>
      <c r="F188" s="15">
        <f t="shared" si="18"/>
        <v>0.53861927546138066</v>
      </c>
      <c r="G188" s="5">
        <f t="shared" si="14"/>
        <v>6.8352699931647296E-6</v>
      </c>
      <c r="H188" s="84">
        <v>88119.360000000001</v>
      </c>
      <c r="I188" s="73">
        <f t="shared" si="13"/>
        <v>0.60231961722488037</v>
      </c>
      <c r="L188" s="25">
        <f t="shared" si="23"/>
        <v>88119.360000000001</v>
      </c>
      <c r="M188" s="149">
        <f t="shared" si="22"/>
        <v>7343.28</v>
      </c>
      <c r="R188" s="84"/>
      <c r="S188" s="25"/>
      <c r="T188" s="25"/>
    </row>
    <row r="189" spans="1:20" s="142" customFormat="1">
      <c r="A189" s="57">
        <v>36</v>
      </c>
      <c r="B189" s="99" t="s">
        <v>116</v>
      </c>
      <c r="C189" s="52" t="s">
        <v>107</v>
      </c>
      <c r="D189" s="83">
        <v>1</v>
      </c>
      <c r="E189" s="14">
        <f t="shared" si="17"/>
        <v>78800</v>
      </c>
      <c r="F189" s="15">
        <f t="shared" si="18"/>
        <v>0.53861927546138066</v>
      </c>
      <c r="G189" s="5">
        <f t="shared" si="14"/>
        <v>6.8352699931647296E-6</v>
      </c>
      <c r="H189" s="84">
        <v>176238.72</v>
      </c>
      <c r="I189" s="73">
        <f t="shared" si="13"/>
        <v>1.2046392344497607</v>
      </c>
      <c r="L189" s="25">
        <f t="shared" si="23"/>
        <v>176238.72</v>
      </c>
      <c r="M189" s="149">
        <f t="shared" si="22"/>
        <v>14686.56</v>
      </c>
      <c r="R189" s="84"/>
      <c r="S189" s="25"/>
      <c r="T189" s="25"/>
    </row>
    <row r="190" spans="1:20" s="142" customFormat="1">
      <c r="A190" s="57">
        <v>37</v>
      </c>
      <c r="B190" s="99" t="s">
        <v>116</v>
      </c>
      <c r="C190" s="52" t="s">
        <v>107</v>
      </c>
      <c r="D190" s="83">
        <v>1</v>
      </c>
      <c r="E190" s="14">
        <f t="shared" si="17"/>
        <v>78800</v>
      </c>
      <c r="F190" s="15">
        <f t="shared" si="18"/>
        <v>0.53861927546138066</v>
      </c>
      <c r="G190" s="5">
        <f t="shared" si="14"/>
        <v>6.8352699931647296E-6</v>
      </c>
      <c r="H190" s="84">
        <v>120461.04</v>
      </c>
      <c r="I190" s="73">
        <f t="shared" si="13"/>
        <v>0.82338373205741622</v>
      </c>
      <c r="L190" s="25">
        <f t="shared" si="23"/>
        <v>120461.04</v>
      </c>
      <c r="M190" s="149">
        <f t="shared" si="22"/>
        <v>10038.42</v>
      </c>
      <c r="R190" s="84"/>
      <c r="S190" s="25"/>
      <c r="T190" s="25"/>
    </row>
    <row r="191" spans="1:20" s="142" customFormat="1">
      <c r="A191" s="57">
        <v>38</v>
      </c>
      <c r="B191" s="99" t="s">
        <v>179</v>
      </c>
      <c r="C191" s="52" t="s">
        <v>107</v>
      </c>
      <c r="D191" s="83">
        <v>1</v>
      </c>
      <c r="E191" s="14">
        <f t="shared" si="17"/>
        <v>78800</v>
      </c>
      <c r="F191" s="15">
        <f t="shared" si="18"/>
        <v>0.53861927546138066</v>
      </c>
      <c r="G191" s="5">
        <f t="shared" si="14"/>
        <v>6.8352699931647296E-6</v>
      </c>
      <c r="H191" s="84">
        <v>176221.23557333022</v>
      </c>
      <c r="I191" s="73">
        <f t="shared" si="13"/>
        <v>1.2045197236727971</v>
      </c>
      <c r="L191" s="25">
        <f t="shared" si="23"/>
        <v>176221.23557333022</v>
      </c>
      <c r="M191" s="149">
        <f t="shared" si="22"/>
        <v>14685.102964444186</v>
      </c>
      <c r="R191" s="84"/>
      <c r="S191" s="25"/>
      <c r="T191" s="25"/>
    </row>
    <row r="192" spans="1:20" s="142" customFormat="1">
      <c r="A192" s="57">
        <v>39</v>
      </c>
      <c r="B192" s="99" t="s">
        <v>179</v>
      </c>
      <c r="C192" s="52" t="s">
        <v>107</v>
      </c>
      <c r="D192" s="83">
        <v>1</v>
      </c>
      <c r="E192" s="14">
        <f t="shared" si="17"/>
        <v>78800</v>
      </c>
      <c r="F192" s="15">
        <f t="shared" si="18"/>
        <v>0.53861927546138066</v>
      </c>
      <c r="G192" s="5">
        <f t="shared" si="14"/>
        <v>6.8352699931647296E-6</v>
      </c>
      <c r="H192" s="84">
        <v>176221.23557333022</v>
      </c>
      <c r="I192" s="73">
        <f t="shared" si="13"/>
        <v>1.2045197236727971</v>
      </c>
      <c r="L192" s="25">
        <f t="shared" si="23"/>
        <v>176221.23557333022</v>
      </c>
      <c r="M192" s="149">
        <f t="shared" si="22"/>
        <v>14685.102964444186</v>
      </c>
      <c r="R192" s="84"/>
      <c r="S192" s="25"/>
      <c r="T192" s="25"/>
    </row>
    <row r="193" spans="1:20" s="137" customFormat="1" ht="16.5" thickBot="1">
      <c r="A193" s="57">
        <v>40</v>
      </c>
      <c r="B193" s="99" t="s">
        <v>179</v>
      </c>
      <c r="C193" s="52" t="s">
        <v>107</v>
      </c>
      <c r="D193" s="83">
        <v>1</v>
      </c>
      <c r="E193" s="14">
        <f t="shared" si="17"/>
        <v>78800</v>
      </c>
      <c r="F193" s="15">
        <f t="shared" si="18"/>
        <v>0.53861927546138066</v>
      </c>
      <c r="G193" s="5">
        <f t="shared" si="14"/>
        <v>6.8352699931647296E-6</v>
      </c>
      <c r="H193" s="84">
        <v>176221.23557333022</v>
      </c>
      <c r="I193" s="73">
        <f t="shared" si="13"/>
        <v>1.2045197236727971</v>
      </c>
      <c r="L193" s="25">
        <f t="shared" si="23"/>
        <v>176221.23557333022</v>
      </c>
      <c r="M193" s="149">
        <f t="shared" si="22"/>
        <v>14685.102964444186</v>
      </c>
      <c r="R193" s="84"/>
      <c r="S193" s="25"/>
      <c r="T193" s="25"/>
    </row>
    <row r="194" spans="1:20" ht="31.5" customHeight="1" thickBot="1">
      <c r="A194" s="167" t="s">
        <v>62</v>
      </c>
      <c r="B194" s="168"/>
      <c r="C194" s="168"/>
      <c r="D194" s="168"/>
      <c r="E194" s="168"/>
      <c r="F194" s="168"/>
      <c r="G194" s="169"/>
      <c r="H194" s="17"/>
      <c r="I194" s="74">
        <f>SUM(I154:I193)</f>
        <v>80.70465425312922</v>
      </c>
      <c r="L194" s="109">
        <f>SUM(L154:L193)</f>
        <v>11789930.156719992</v>
      </c>
      <c r="S194" s="25">
        <f>SUM(S154:S193)</f>
        <v>2058435</v>
      </c>
      <c r="T194" s="25">
        <f>SUM(T154:T193)</f>
        <v>14.069958988380039</v>
      </c>
    </row>
    <row r="196" spans="1:20" ht="15.75" customHeight="1">
      <c r="A196" s="176" t="s">
        <v>63</v>
      </c>
      <c r="B196" s="176"/>
      <c r="C196" s="176"/>
      <c r="D196" s="176"/>
      <c r="E196" s="176"/>
      <c r="F196" s="176"/>
      <c r="G196" s="176"/>
      <c r="H196" s="176"/>
      <c r="I196" s="176"/>
    </row>
    <row r="197" spans="1:20" ht="16.5" thickBot="1"/>
    <row r="198" spans="1:20" ht="81.75" customHeight="1">
      <c r="A198" s="26" t="s">
        <v>1</v>
      </c>
      <c r="B198" s="131" t="s">
        <v>32</v>
      </c>
      <c r="C198" s="131" t="s">
        <v>33</v>
      </c>
      <c r="D198" s="131" t="s">
        <v>61</v>
      </c>
      <c r="E198" s="131" t="s">
        <v>35</v>
      </c>
      <c r="F198" s="131" t="s">
        <v>36</v>
      </c>
      <c r="G198" s="131" t="s">
        <v>37</v>
      </c>
      <c r="H198" s="131" t="s">
        <v>38</v>
      </c>
      <c r="I198" s="27" t="s">
        <v>39</v>
      </c>
    </row>
    <row r="199" spans="1:20" ht="16.5" thickBot="1">
      <c r="A199" s="28">
        <v>1</v>
      </c>
      <c r="B199" s="29">
        <v>1</v>
      </c>
      <c r="C199" s="29">
        <v>2</v>
      </c>
      <c r="D199" s="29">
        <v>3</v>
      </c>
      <c r="E199" s="29">
        <v>4</v>
      </c>
      <c r="F199" s="29">
        <v>5</v>
      </c>
      <c r="G199" s="29" t="s">
        <v>40</v>
      </c>
      <c r="H199" s="29">
        <v>7</v>
      </c>
      <c r="I199" s="30" t="s">
        <v>41</v>
      </c>
    </row>
    <row r="200" spans="1:20" ht="15.75" customHeight="1">
      <c r="A200" s="177" t="s">
        <v>64</v>
      </c>
      <c r="B200" s="178"/>
      <c r="C200" s="178"/>
      <c r="D200" s="178"/>
      <c r="E200" s="178"/>
      <c r="F200" s="178"/>
      <c r="G200" s="178"/>
      <c r="H200" s="178"/>
      <c r="I200" s="179"/>
    </row>
    <row r="201" spans="1:20" s="166" customFormat="1" ht="15.75" customHeight="1">
      <c r="A201" s="21">
        <v>1</v>
      </c>
      <c r="B201" s="141" t="s">
        <v>185</v>
      </c>
      <c r="C201" s="22" t="s">
        <v>186</v>
      </c>
      <c r="D201" s="83">
        <v>2427.7737314882256</v>
      </c>
      <c r="E201" s="14">
        <f>SUM(B18)</f>
        <v>27056</v>
      </c>
      <c r="F201" s="15">
        <f>SUM(B19)</f>
        <v>78800</v>
      </c>
      <c r="G201" s="5">
        <f>D201*F201/E201</f>
        <v>7070.8371540978778</v>
      </c>
      <c r="H201" s="84">
        <v>41.19</v>
      </c>
      <c r="I201" s="73">
        <f>G201*H201</f>
        <v>291247.78237729159</v>
      </c>
      <c r="L201" s="25">
        <f>D201*H201</f>
        <v>100000.00000000001</v>
      </c>
    </row>
    <row r="202" spans="1:20" ht="54.75" customHeight="1" thickBot="1">
      <c r="A202" s="21">
        <v>2</v>
      </c>
      <c r="B202" s="141" t="s">
        <v>184</v>
      </c>
      <c r="C202" s="22" t="s">
        <v>163</v>
      </c>
      <c r="D202" s="83">
        <v>1</v>
      </c>
      <c r="E202" s="14">
        <f>SUM(B19)</f>
        <v>78800</v>
      </c>
      <c r="F202" s="15">
        <f>SUM(B20)</f>
        <v>0.53861927546138066</v>
      </c>
      <c r="G202" s="5">
        <f>D202*F202/E202</f>
        <v>6.8352699931647296E-6</v>
      </c>
      <c r="H202" s="84">
        <v>966500</v>
      </c>
      <c r="I202" s="73">
        <f>G202*H202</f>
        <v>6.6062884483937108</v>
      </c>
      <c r="L202" s="25">
        <f>D202*H202</f>
        <v>966500</v>
      </c>
    </row>
    <row r="203" spans="1:20" ht="31.5" customHeight="1" thickBot="1">
      <c r="A203" s="167" t="s">
        <v>65</v>
      </c>
      <c r="B203" s="168"/>
      <c r="C203" s="168"/>
      <c r="D203" s="168"/>
      <c r="E203" s="168"/>
      <c r="F203" s="168"/>
      <c r="G203" s="169"/>
      <c r="H203" s="17"/>
      <c r="I203" s="74">
        <f>SUM(I202:I202)</f>
        <v>6.6062884483937108</v>
      </c>
    </row>
    <row r="205" spans="1:20" ht="33" customHeight="1">
      <c r="A205" s="180" t="s">
        <v>123</v>
      </c>
      <c r="B205" s="180"/>
      <c r="C205" s="180"/>
      <c r="D205" s="180"/>
      <c r="E205" s="180"/>
      <c r="F205" s="180"/>
      <c r="G205" s="180"/>
      <c r="H205" s="180"/>
      <c r="I205" s="180"/>
    </row>
    <row r="206" spans="1:20" ht="16.5" thickBot="1"/>
    <row r="207" spans="1:20" ht="81" customHeight="1">
      <c r="A207" s="26" t="s">
        <v>1</v>
      </c>
      <c r="B207" s="131" t="s">
        <v>32</v>
      </c>
      <c r="C207" s="131" t="s">
        <v>33</v>
      </c>
      <c r="D207" s="131" t="s">
        <v>61</v>
      </c>
      <c r="E207" s="131" t="s">
        <v>35</v>
      </c>
      <c r="F207" s="131" t="s">
        <v>36</v>
      </c>
      <c r="G207" s="131" t="s">
        <v>37</v>
      </c>
      <c r="H207" s="131" t="s">
        <v>38</v>
      </c>
      <c r="I207" s="27" t="s">
        <v>39</v>
      </c>
    </row>
    <row r="208" spans="1:20" ht="16.5" thickBot="1">
      <c r="A208" s="28">
        <v>1</v>
      </c>
      <c r="B208" s="29">
        <v>1</v>
      </c>
      <c r="C208" s="29">
        <v>2</v>
      </c>
      <c r="D208" s="29">
        <v>3</v>
      </c>
      <c r="E208" s="29">
        <v>4</v>
      </c>
      <c r="F208" s="29">
        <v>5</v>
      </c>
      <c r="G208" s="29" t="s">
        <v>40</v>
      </c>
      <c r="H208" s="29">
        <v>7</v>
      </c>
      <c r="I208" s="30" t="s">
        <v>41</v>
      </c>
    </row>
    <row r="209" spans="1:10" ht="15.75" customHeight="1">
      <c r="A209" s="177" t="s">
        <v>124</v>
      </c>
      <c r="B209" s="178"/>
      <c r="C209" s="178"/>
      <c r="D209" s="178"/>
      <c r="E209" s="178"/>
      <c r="F209" s="178"/>
      <c r="G209" s="178"/>
      <c r="H209" s="178"/>
      <c r="I209" s="179"/>
    </row>
    <row r="210" spans="1:10" ht="16.5" thickBot="1">
      <c r="A210" s="21" t="s">
        <v>106</v>
      </c>
      <c r="B210" s="91" t="s">
        <v>106</v>
      </c>
      <c r="C210" s="22" t="s">
        <v>106</v>
      </c>
      <c r="D210" s="83">
        <v>0</v>
      </c>
      <c r="E210" s="14">
        <f>SUM(B19)</f>
        <v>78800</v>
      </c>
      <c r="F210" s="15">
        <f>SUM(B20)</f>
        <v>0.53861927546138066</v>
      </c>
      <c r="G210" s="5">
        <f>D210*F210/E210</f>
        <v>0</v>
      </c>
      <c r="H210" s="84">
        <v>0</v>
      </c>
      <c r="I210" s="73">
        <f>G210*H210</f>
        <v>0</v>
      </c>
    </row>
    <row r="211" spans="1:10" ht="32.25" customHeight="1" thickBot="1">
      <c r="A211" s="167" t="s">
        <v>65</v>
      </c>
      <c r="B211" s="168"/>
      <c r="C211" s="168"/>
      <c r="D211" s="168"/>
      <c r="E211" s="168"/>
      <c r="F211" s="168"/>
      <c r="G211" s="169"/>
      <c r="H211" s="17"/>
      <c r="I211" s="74">
        <f>SUM(I210:I210)</f>
        <v>0</v>
      </c>
    </row>
    <row r="212" spans="1:10">
      <c r="H212"/>
    </row>
    <row r="213" spans="1:10" ht="15.75" customHeight="1">
      <c r="A213" s="170" t="s">
        <v>66</v>
      </c>
      <c r="B213" s="170"/>
      <c r="C213" s="170"/>
      <c r="D213" s="170"/>
      <c r="E213" s="170"/>
      <c r="F213" s="170"/>
      <c r="G213" s="170"/>
      <c r="H213" s="170"/>
      <c r="I213" s="170"/>
      <c r="J213" s="170"/>
    </row>
    <row r="215" spans="1:10">
      <c r="C215" s="7"/>
      <c r="D215" s="7"/>
      <c r="E215" s="7"/>
      <c r="F215" s="162"/>
      <c r="G215" s="163"/>
    </row>
    <row r="216" spans="1:10" ht="16.5" thickBot="1"/>
    <row r="217" spans="1:10" ht="18" customHeight="1">
      <c r="A217" s="55"/>
      <c r="B217" s="171" t="s">
        <v>88</v>
      </c>
      <c r="C217" s="172"/>
      <c r="D217" s="172"/>
      <c r="E217" s="172"/>
      <c r="F217" s="172"/>
      <c r="G217" s="172"/>
      <c r="H217" s="172"/>
      <c r="I217" s="173"/>
      <c r="J217" s="59" t="s">
        <v>87</v>
      </c>
    </row>
    <row r="218" spans="1:10" ht="26.25" customHeight="1">
      <c r="A218" s="55"/>
      <c r="B218" s="57"/>
      <c r="C218" s="52"/>
      <c r="D218" s="52"/>
      <c r="E218" s="52"/>
      <c r="F218" s="52"/>
      <c r="G218" s="52"/>
      <c r="H218" s="121"/>
      <c r="I218" s="164"/>
      <c r="J218" s="60"/>
    </row>
    <row r="219" spans="1:10" ht="16.5" thickBot="1">
      <c r="A219" s="53"/>
      <c r="B219" s="76">
        <f>SUM(I115)</f>
        <v>4.846388040413533E-2</v>
      </c>
      <c r="C219" s="77">
        <f>SUM(I123)</f>
        <v>8.2023239917976749</v>
      </c>
      <c r="D219" s="77">
        <f>SUM(I131)</f>
        <v>1.1790840738209158</v>
      </c>
      <c r="E219" s="77">
        <f>SUM(I139)</f>
        <v>0</v>
      </c>
      <c r="F219" s="77">
        <f>SUM(I147)</f>
        <v>0</v>
      </c>
      <c r="G219" s="77">
        <f>SUM(I194)</f>
        <v>80.70465425312922</v>
      </c>
      <c r="H219" s="122">
        <f>SUM(I203)</f>
        <v>6.6062884483937108</v>
      </c>
      <c r="I219" s="161">
        <f>SUM(I211)</f>
        <v>0</v>
      </c>
      <c r="J219" s="79">
        <f>SUM(B219:I219)</f>
        <v>96.740814647545662</v>
      </c>
    </row>
  </sheetData>
  <dataConsolidate/>
  <mergeCells count="105">
    <mergeCell ref="A14:I14"/>
    <mergeCell ref="C16:I16"/>
    <mergeCell ref="C17:I17"/>
    <mergeCell ref="C18:I18"/>
    <mergeCell ref="C19:I19"/>
    <mergeCell ref="C20:I20"/>
    <mergeCell ref="H6:J6"/>
    <mergeCell ref="A8:I8"/>
    <mergeCell ref="A9:I9"/>
    <mergeCell ref="A10:I10"/>
    <mergeCell ref="C11:H11"/>
    <mergeCell ref="A12:I12"/>
    <mergeCell ref="A22:I22"/>
    <mergeCell ref="A23:I23"/>
    <mergeCell ref="E25:F25"/>
    <mergeCell ref="E26:F26"/>
    <mergeCell ref="A27:I27"/>
    <mergeCell ref="E28:F28"/>
    <mergeCell ref="I28:I40"/>
    <mergeCell ref="E29:F29"/>
    <mergeCell ref="E30:F30"/>
    <mergeCell ref="E31:F31"/>
    <mergeCell ref="E38:F38"/>
    <mergeCell ref="E39:F39"/>
    <mergeCell ref="E40:F40"/>
    <mergeCell ref="E63:F63"/>
    <mergeCell ref="E64:F64"/>
    <mergeCell ref="E65:F65"/>
    <mergeCell ref="E66:F66"/>
    <mergeCell ref="E32:F32"/>
    <mergeCell ref="E33:F33"/>
    <mergeCell ref="E34:F34"/>
    <mergeCell ref="E35:F35"/>
    <mergeCell ref="E36:F36"/>
    <mergeCell ref="E37:F37"/>
    <mergeCell ref="A69:F69"/>
    <mergeCell ref="A70:D70"/>
    <mergeCell ref="E70:F70"/>
    <mergeCell ref="G70:H70"/>
    <mergeCell ref="A72:I72"/>
    <mergeCell ref="A76:I76"/>
    <mergeCell ref="E41:F41"/>
    <mergeCell ref="I41:I70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67:F67"/>
    <mergeCell ref="E68:F68"/>
    <mergeCell ref="E58:F58"/>
    <mergeCell ref="E59:F59"/>
    <mergeCell ref="E60:F60"/>
    <mergeCell ref="E61:F61"/>
    <mergeCell ref="E62:F62"/>
    <mergeCell ref="A88:I88"/>
    <mergeCell ref="A92:I92"/>
    <mergeCell ref="I93:I94"/>
    <mergeCell ref="A94:F94"/>
    <mergeCell ref="A96:I96"/>
    <mergeCell ref="D100:G100"/>
    <mergeCell ref="I77:I78"/>
    <mergeCell ref="A78:F78"/>
    <mergeCell ref="A80:I80"/>
    <mergeCell ref="A84:I84"/>
    <mergeCell ref="I85:I86"/>
    <mergeCell ref="A86:F86"/>
    <mergeCell ref="A129:I129"/>
    <mergeCell ref="A131:G131"/>
    <mergeCell ref="A133:I133"/>
    <mergeCell ref="A137:I137"/>
    <mergeCell ref="A104:I104"/>
    <mergeCell ref="A106:I106"/>
    <mergeCell ref="A110:I110"/>
    <mergeCell ref="A115:G115"/>
    <mergeCell ref="A117:I117"/>
    <mergeCell ref="A121:I121"/>
    <mergeCell ref="A211:G211"/>
    <mergeCell ref="A213:J213"/>
    <mergeCell ref="B217:I217"/>
    <mergeCell ref="E51:F51"/>
    <mergeCell ref="E52:F52"/>
    <mergeCell ref="E53:F53"/>
    <mergeCell ref="E54:F54"/>
    <mergeCell ref="E55:F55"/>
    <mergeCell ref="E56:F56"/>
    <mergeCell ref="E57:F57"/>
    <mergeCell ref="A194:G194"/>
    <mergeCell ref="A196:I196"/>
    <mergeCell ref="A200:I200"/>
    <mergeCell ref="A203:G203"/>
    <mergeCell ref="A205:I205"/>
    <mergeCell ref="A209:I209"/>
    <mergeCell ref="A139:G139"/>
    <mergeCell ref="A141:I141"/>
    <mergeCell ref="A145:J145"/>
    <mergeCell ref="A147:G147"/>
    <mergeCell ref="A149:I149"/>
    <mergeCell ref="A153:I153"/>
    <mergeCell ref="A123:G123"/>
    <mergeCell ref="A125:I125"/>
  </mergeCells>
  <printOptions horizontalCentered="1"/>
  <pageMargins left="0.39370078740157483" right="0.39370078740157483" top="0.39370078740157483" bottom="0.39370078740157483" header="0" footer="0"/>
  <pageSetup paperSize="9" scale="67" orientation="landscape" r:id="rId1"/>
  <rowBreaks count="3" manualBreakCount="3">
    <brk id="87" max="9" man="1"/>
    <brk id="116" max="9" man="1"/>
    <brk id="140" max="9" man="1"/>
  </rowBreaks>
  <drawing r:id="rId2"/>
  <legacyDrawing r:id="rId3"/>
  <oleObjects>
    <oleObject progId="Equation.3" shapeId="3073" r:id="rId4"/>
    <oleObject progId="Equation.3" shapeId="3074" r:id="rId5"/>
    <oleObject progId="Equation.3" shapeId="3075" r:id="rId6"/>
    <oleObject progId="Equation.3" shapeId="3076" r:id="rId7"/>
    <oleObject progId="Equation.3" shapeId="3077" r:id="rId8"/>
    <oleObject progId="Equation.3" shapeId="3078" r:id="rId9"/>
    <oleObject progId="Equation.3" shapeId="3079" r:id="rId10"/>
    <oleObject progId="Equation.3" shapeId="3080" r:id="rId11"/>
    <oleObject progId="Equation.3" shapeId="3081" r:id="rId12"/>
    <oleObject progId="Equation.3" shapeId="3082" r:id="rId13"/>
    <oleObject progId="Equation.3" shapeId="3083" r:id="rId14"/>
    <oleObject progId="Equation.3" shapeId="3084" r:id="rId15"/>
    <oleObject progId="Equation.3" shapeId="3085" r:id="rId16"/>
    <oleObject progId="Equation.3" shapeId="3086" r:id="rId17"/>
    <oleObject progId="Equation.3" shapeId="3087" r:id="rId18"/>
    <oleObject progId="Equation.3" shapeId="3088" r:id="rId19"/>
    <oleObject progId="Equation.3" shapeId="3089" r:id="rId20"/>
    <oleObject progId="Equation.3" shapeId="3090" r:id="rId21"/>
    <oleObject progId="Equation.3" shapeId="3091" r:id="rId22"/>
    <oleObject progId="Equation.3" shapeId="3092" r:id="rId23"/>
    <oleObject progId="Equation.3" shapeId="3093" r:id="rId24"/>
    <oleObject progId="Equation.3" shapeId="3094" r:id="rId25"/>
    <oleObject progId="Equation.3" shapeId="3095" r:id="rId26"/>
    <oleObject progId="Equation.3" shapeId="3096" r:id="rId27"/>
    <oleObject progId="Equation.3" shapeId="3097" r:id="rId28"/>
    <oleObject progId="Equation.3" shapeId="3098" r:id="rId29"/>
    <oleObject progId="Equation.3" shapeId="3099" r:id="rId30"/>
    <oleObject progId="Equation.3" shapeId="3100" r:id="rId31"/>
  </oleObject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Q60"/>
  <sheetViews>
    <sheetView tabSelected="1" view="pageBreakPreview" zoomScale="80" zoomScaleNormal="80" zoomScaleSheetLayoutView="80" workbookViewId="0">
      <selection activeCell="H60" sqref="H60"/>
    </sheetView>
  </sheetViews>
  <sheetFormatPr defaultRowHeight="15.75"/>
  <cols>
    <col min="1" max="1" width="5.7109375" style="127" customWidth="1"/>
    <col min="2" max="2" width="34.85546875" style="127" customWidth="1"/>
    <col min="3" max="3" width="19.5703125" style="127" customWidth="1"/>
    <col min="4" max="4" width="10.5703125" style="127" customWidth="1"/>
    <col min="5" max="5" width="11" style="127" customWidth="1"/>
    <col min="6" max="7" width="10.5703125" style="127" customWidth="1"/>
    <col min="8" max="8" width="26" style="127" customWidth="1"/>
    <col min="9" max="9" width="28.28515625" style="127" customWidth="1"/>
    <col min="10" max="10" width="18.7109375" style="127" customWidth="1"/>
    <col min="11" max="11" width="41.42578125" style="127" customWidth="1"/>
    <col min="12" max="12" width="23" style="127" customWidth="1"/>
    <col min="13" max="13" width="21" style="127" customWidth="1"/>
    <col min="14" max="14" width="9.140625" style="127"/>
    <col min="15" max="15" width="13.28515625" style="127" customWidth="1"/>
    <col min="16" max="16" width="12.28515625" style="127" customWidth="1"/>
    <col min="17" max="17" width="13.140625" style="127" customWidth="1"/>
    <col min="18" max="18" width="11.140625" style="127" customWidth="1"/>
    <col min="19" max="16384" width="9.140625" style="127"/>
  </cols>
  <sheetData>
    <row r="1" spans="1:13">
      <c r="A1" s="239" t="s">
        <v>67</v>
      </c>
      <c r="B1" s="239"/>
      <c r="C1" s="239"/>
      <c r="D1" s="239"/>
      <c r="E1" s="239"/>
      <c r="F1" s="239"/>
      <c r="G1" s="239"/>
      <c r="H1" s="239"/>
      <c r="I1" s="239"/>
      <c r="J1" s="239"/>
    </row>
    <row r="3" spans="1:13" ht="21.75" customHeight="1">
      <c r="C3" s="129"/>
      <c r="D3" s="39"/>
      <c r="F3" s="38"/>
      <c r="G3" s="25"/>
    </row>
    <row r="4" spans="1:13" ht="16.5" thickBot="1"/>
    <row r="5" spans="1:13" ht="87" customHeight="1">
      <c r="B5" s="80" t="s">
        <v>86</v>
      </c>
      <c r="C5" s="80" t="s">
        <v>88</v>
      </c>
      <c r="D5" s="240" t="s">
        <v>89</v>
      </c>
      <c r="E5" s="241"/>
    </row>
    <row r="6" spans="1:13" ht="32.25" customHeight="1" thickBot="1">
      <c r="B6" s="81"/>
      <c r="C6" s="81"/>
      <c r="D6" s="242"/>
      <c r="E6" s="243"/>
    </row>
    <row r="7" spans="1:13" ht="16.5" thickBot="1">
      <c r="B7" s="78">
        <f>SUM('Краевед. музей'!H102)</f>
        <v>128.98749038468901</v>
      </c>
      <c r="C7" s="78">
        <f>SUM('Краевед. музей'!J219)</f>
        <v>96.740814647545662</v>
      </c>
      <c r="D7" s="244">
        <f>SUM(B7:C7)</f>
        <v>225.72830503223469</v>
      </c>
      <c r="E7" s="245"/>
    </row>
    <row r="9" spans="1:13" ht="15.75" customHeight="1">
      <c r="A9" s="170" t="s">
        <v>68</v>
      </c>
      <c r="B9" s="170"/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</row>
    <row r="10" spans="1:13" ht="15.75" customHeight="1">
      <c r="A10" s="133"/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7"/>
    </row>
    <row r="11" spans="1:13" ht="15.75" customHeight="1">
      <c r="A11" s="180" t="s">
        <v>98</v>
      </c>
      <c r="B11" s="180"/>
      <c r="C11" s="180"/>
      <c r="D11" s="180"/>
      <c r="E11" s="180"/>
      <c r="F11" s="180"/>
      <c r="G11" s="180"/>
      <c r="H11" s="180"/>
      <c r="I11" s="180"/>
      <c r="J11" s="180"/>
      <c r="K11" s="180"/>
      <c r="L11" s="180"/>
      <c r="M11" s="180"/>
    </row>
    <row r="12" spans="1:13" ht="16.5" thickBot="1"/>
    <row r="13" spans="1:13" ht="99" customHeight="1" thickBot="1">
      <c r="A13" s="230" t="s">
        <v>78</v>
      </c>
      <c r="B13" s="231" t="s">
        <v>69</v>
      </c>
      <c r="C13" s="231" t="s">
        <v>70</v>
      </c>
      <c r="D13" s="233" t="s">
        <v>71</v>
      </c>
      <c r="E13" s="234"/>
      <c r="F13" s="234"/>
      <c r="G13" s="235"/>
      <c r="H13" s="236" t="s">
        <v>82</v>
      </c>
      <c r="I13" s="231" t="s">
        <v>83</v>
      </c>
      <c r="J13" s="231" t="s">
        <v>72</v>
      </c>
      <c r="K13" s="231" t="s">
        <v>84</v>
      </c>
      <c r="L13" s="231" t="s">
        <v>77</v>
      </c>
      <c r="M13" s="230" t="s">
        <v>85</v>
      </c>
    </row>
    <row r="14" spans="1:13" ht="84.75" customHeight="1" thickBot="1">
      <c r="A14" s="230"/>
      <c r="B14" s="232"/>
      <c r="C14" s="232"/>
      <c r="D14" s="68" t="s">
        <v>73</v>
      </c>
      <c r="E14" s="69" t="s">
        <v>74</v>
      </c>
      <c r="F14" s="69" t="s">
        <v>75</v>
      </c>
      <c r="G14" s="70" t="s">
        <v>76</v>
      </c>
      <c r="H14" s="237"/>
      <c r="I14" s="232"/>
      <c r="J14" s="232"/>
      <c r="K14" s="238"/>
      <c r="L14" s="238"/>
      <c r="M14" s="230"/>
    </row>
    <row r="15" spans="1:13" ht="16.5" thickBot="1">
      <c r="A15" s="134">
        <v>1</v>
      </c>
      <c r="B15" s="135">
        <v>2</v>
      </c>
      <c r="C15" s="136">
        <v>3</v>
      </c>
      <c r="D15" s="46">
        <v>4</v>
      </c>
      <c r="E15" s="47">
        <v>5</v>
      </c>
      <c r="F15" s="47">
        <v>6</v>
      </c>
      <c r="G15" s="48">
        <v>7</v>
      </c>
      <c r="H15" s="136">
        <v>8</v>
      </c>
      <c r="I15" s="136">
        <v>9</v>
      </c>
      <c r="J15" s="136" t="s">
        <v>79</v>
      </c>
      <c r="K15" s="40" t="s">
        <v>81</v>
      </c>
      <c r="L15" s="41" t="s">
        <v>80</v>
      </c>
      <c r="M15" s="134">
        <v>13</v>
      </c>
    </row>
    <row r="16" spans="1:13" ht="43.5" customHeight="1" thickBot="1">
      <c r="A16" s="63">
        <v>1</v>
      </c>
      <c r="B16" s="62" t="s">
        <v>164</v>
      </c>
      <c r="C16" s="136" t="s">
        <v>90</v>
      </c>
      <c r="D16" s="49">
        <f>SUM(D7)</f>
        <v>225.72830503223469</v>
      </c>
      <c r="E16" s="50">
        <f>SUM('Краевед. музей'!H102)</f>
        <v>128.98749038468901</v>
      </c>
      <c r="F16" s="103">
        <f>SUM('Краевед. музей'!B219)</f>
        <v>4.846388040413533E-2</v>
      </c>
      <c r="G16" s="51">
        <f>'Краевед. музей'!C219</f>
        <v>8.2023239917976749</v>
      </c>
      <c r="H16" s="42">
        <f>SUM('Краевед. музей'!B17)</f>
        <v>32321.42</v>
      </c>
      <c r="I16" s="42">
        <f>SUM('Краевед. музей'!B18)</f>
        <v>27056</v>
      </c>
      <c r="J16" s="43">
        <f>H16/I16</f>
        <v>1.19461191602602</v>
      </c>
      <c r="K16" s="44">
        <f>F16+G16</f>
        <v>8.2507878722018102</v>
      </c>
      <c r="L16" s="45">
        <f>K16/(F16+G16)</f>
        <v>1</v>
      </c>
      <c r="M16" s="87">
        <f>(E16/D16)*J16+(1-(E16/D16)*L16)</f>
        <v>1.1112067121735905</v>
      </c>
    </row>
    <row r="18" spans="1:17">
      <c r="A18" s="176" t="s">
        <v>99</v>
      </c>
      <c r="B18" s="176"/>
      <c r="C18" s="176"/>
      <c r="D18" s="176"/>
      <c r="E18" s="176"/>
      <c r="F18" s="176"/>
      <c r="G18" s="176"/>
      <c r="H18" s="176"/>
      <c r="I18" s="176"/>
      <c r="J18" s="176"/>
      <c r="K18" s="176"/>
      <c r="L18" s="176"/>
      <c r="M18" s="176"/>
    </row>
    <row r="19" spans="1:17" ht="16.5" thickBot="1"/>
    <row r="20" spans="1:17" ht="63.75" thickBot="1">
      <c r="G20" s="59" t="s">
        <v>78</v>
      </c>
      <c r="H20" s="143" t="s">
        <v>69</v>
      </c>
      <c r="I20" s="143" t="s">
        <v>92</v>
      </c>
      <c r="J20" s="145" t="s">
        <v>91</v>
      </c>
    </row>
    <row r="21" spans="1:17" ht="16.5" thickBot="1">
      <c r="G21" s="146">
        <v>1</v>
      </c>
      <c r="H21" s="144">
        <v>2</v>
      </c>
      <c r="I21" s="147">
        <v>3</v>
      </c>
      <c r="J21" s="148">
        <v>4</v>
      </c>
    </row>
    <row r="22" spans="1:17" ht="57.75" customHeight="1" thickBot="1">
      <c r="G22" s="63">
        <v>1</v>
      </c>
      <c r="H22" s="62" t="s">
        <v>164</v>
      </c>
      <c r="I22" s="93" t="s">
        <v>105</v>
      </c>
      <c r="J22" s="94">
        <v>1</v>
      </c>
      <c r="K22" s="92"/>
    </row>
    <row r="24" spans="1:17">
      <c r="A24" s="170" t="s">
        <v>94</v>
      </c>
      <c r="B24" s="170"/>
      <c r="C24" s="170"/>
      <c r="D24" s="170"/>
      <c r="E24" s="170"/>
      <c r="F24" s="170"/>
      <c r="G24" s="170"/>
      <c r="H24" s="170"/>
      <c r="I24" s="170"/>
      <c r="J24" s="170"/>
      <c r="K24" s="170"/>
      <c r="L24" s="170"/>
      <c r="M24" s="170"/>
    </row>
    <row r="25" spans="1:17" ht="16.5" thickBot="1"/>
    <row r="26" spans="1:17" ht="100.5" customHeight="1">
      <c r="A26" s="65" t="s">
        <v>78</v>
      </c>
      <c r="B26" s="61" t="s">
        <v>69</v>
      </c>
      <c r="C26" s="61" t="s">
        <v>92</v>
      </c>
      <c r="D26" s="223" t="s">
        <v>95</v>
      </c>
      <c r="E26" s="223"/>
      <c r="F26" s="223" t="s">
        <v>96</v>
      </c>
      <c r="G26" s="223"/>
      <c r="H26" s="131" t="s">
        <v>91</v>
      </c>
      <c r="I26" s="131" t="s">
        <v>85</v>
      </c>
      <c r="J26" s="27" t="s">
        <v>89</v>
      </c>
      <c r="O26" s="25"/>
      <c r="Q26" s="25"/>
    </row>
    <row r="27" spans="1:17" ht="16.5" thickBot="1">
      <c r="A27" s="66"/>
      <c r="B27" s="64">
        <v>1</v>
      </c>
      <c r="C27" s="64">
        <v>2</v>
      </c>
      <c r="D27" s="224">
        <v>3</v>
      </c>
      <c r="E27" s="224"/>
      <c r="F27" s="225">
        <v>4</v>
      </c>
      <c r="G27" s="225"/>
      <c r="H27" s="132">
        <v>5</v>
      </c>
      <c r="I27" s="132">
        <v>6</v>
      </c>
      <c r="J27" s="67" t="s">
        <v>97</v>
      </c>
      <c r="O27" s="25"/>
      <c r="Q27" s="25"/>
    </row>
    <row r="28" spans="1:17" ht="36" customHeight="1" thickBot="1">
      <c r="A28" s="246">
        <v>1</v>
      </c>
      <c r="B28" s="247" t="s">
        <v>164</v>
      </c>
      <c r="C28" s="93" t="s">
        <v>108</v>
      </c>
      <c r="D28" s="226" t="s">
        <v>90</v>
      </c>
      <c r="E28" s="226"/>
      <c r="F28" s="227">
        <f>SUM(D16)</f>
        <v>225.72830503223469</v>
      </c>
      <c r="G28" s="228"/>
      <c r="H28" s="95">
        <f>SUM(J22)</f>
        <v>1</v>
      </c>
      <c r="I28" s="95">
        <f>SUM(M16)</f>
        <v>1.1112067121735905</v>
      </c>
      <c r="J28" s="96">
        <f>F28*H28*I28</f>
        <v>250.83080767938685</v>
      </c>
      <c r="L28" s="25"/>
      <c r="O28" s="25"/>
      <c r="P28" s="25"/>
      <c r="Q28" s="25"/>
    </row>
    <row r="29" spans="1:17">
      <c r="O29" s="25"/>
      <c r="P29" s="25"/>
      <c r="Q29" s="25"/>
    </row>
    <row r="30" spans="1:17" ht="15.75" customHeight="1">
      <c r="A30" s="127" t="s">
        <v>106</v>
      </c>
      <c r="B30" s="176" t="s">
        <v>164</v>
      </c>
      <c r="C30" s="176"/>
      <c r="D30" s="176"/>
      <c r="E30" s="176"/>
      <c r="F30" s="176"/>
      <c r="G30" s="176"/>
      <c r="H30" s="105">
        <f>J28*'Краевед. музей'!B16</f>
        <v>36696547.163494296</v>
      </c>
    </row>
    <row r="31" spans="1:17" ht="40.5" customHeight="1">
      <c r="A31" s="127" t="s">
        <v>106</v>
      </c>
      <c r="B31" s="229" t="s">
        <v>112</v>
      </c>
      <c r="C31" s="229"/>
      <c r="D31" s="229"/>
      <c r="E31" s="229"/>
      <c r="F31" s="229"/>
      <c r="G31" s="229"/>
      <c r="H31" s="105">
        <v>952900</v>
      </c>
    </row>
    <row r="32" spans="1:17" ht="37.5" customHeight="1">
      <c r="A32" s="127" t="s">
        <v>106</v>
      </c>
      <c r="B32" s="229" t="s">
        <v>113</v>
      </c>
      <c r="C32" s="229"/>
      <c r="D32" s="229"/>
      <c r="E32" s="229"/>
      <c r="F32" s="229"/>
      <c r="G32" s="229"/>
      <c r="H32" s="105">
        <f>SUM(H33:H34)</f>
        <v>383870</v>
      </c>
    </row>
    <row r="33" spans="2:16" ht="15.75" customHeight="1">
      <c r="C33" s="130"/>
      <c r="D33" s="130" t="s">
        <v>106</v>
      </c>
      <c r="E33" s="108" t="s">
        <v>43</v>
      </c>
      <c r="F33" s="108"/>
      <c r="G33" s="108"/>
      <c r="H33" s="100">
        <v>349900</v>
      </c>
    </row>
    <row r="34" spans="2:16" ht="15.75" customHeight="1">
      <c r="C34" s="130"/>
      <c r="D34" s="130" t="s">
        <v>106</v>
      </c>
      <c r="E34" s="108" t="s">
        <v>125</v>
      </c>
      <c r="F34" s="108"/>
      <c r="G34" s="108"/>
      <c r="H34" s="100">
        <v>33970</v>
      </c>
    </row>
    <row r="35" spans="2:16" ht="15.75" customHeight="1">
      <c r="C35" s="130"/>
      <c r="D35" s="130"/>
      <c r="E35" s="229"/>
      <c r="F35" s="229"/>
      <c r="G35" s="229"/>
      <c r="H35" s="105"/>
      <c r="O35" s="100">
        <f>M38-H35</f>
        <v>35010100</v>
      </c>
      <c r="P35" s="130" t="s">
        <v>114</v>
      </c>
    </row>
    <row r="36" spans="2:16" ht="15.75" customHeight="1">
      <c r="C36" s="130"/>
    </row>
    <row r="37" spans="2:16" ht="33" customHeight="1">
      <c r="C37" s="130"/>
      <c r="K37" s="222" t="s">
        <v>136</v>
      </c>
      <c r="L37" s="222"/>
      <c r="M37" s="123">
        <f>M38/H38</f>
        <v>0.92051134665697565</v>
      </c>
    </row>
    <row r="38" spans="2:16" ht="15.75" customHeight="1">
      <c r="B38" s="222" t="s">
        <v>135</v>
      </c>
      <c r="C38" s="222"/>
      <c r="D38" s="222"/>
      <c r="E38" s="222"/>
      <c r="F38" s="222"/>
      <c r="G38" s="222"/>
      <c r="H38" s="109">
        <f>(H30+(0*0)-(0*0)+'Корректирующий коэффициент (2)'!H31+'Корректирующий коэффициент (2)'!H32)</f>
        <v>38033317.163494296</v>
      </c>
      <c r="J38" s="222" t="s">
        <v>134</v>
      </c>
      <c r="K38" s="222"/>
      <c r="L38" s="222"/>
      <c r="M38" s="105">
        <v>35010100</v>
      </c>
    </row>
    <row r="39" spans="2:16">
      <c r="K39" s="130"/>
      <c r="L39" s="100"/>
      <c r="M39" s="130"/>
    </row>
    <row r="40" spans="2:16">
      <c r="K40" s="130"/>
      <c r="L40" s="100"/>
      <c r="M40" s="130"/>
    </row>
    <row r="41" spans="2:16">
      <c r="K41" s="130"/>
      <c r="L41" s="111"/>
      <c r="M41" s="220"/>
      <c r="N41" s="220"/>
    </row>
    <row r="42" spans="2:16" ht="15.75" customHeight="1">
      <c r="B42" s="176" t="s">
        <v>164</v>
      </c>
      <c r="C42" s="176"/>
      <c r="D42" s="176"/>
      <c r="E42" s="176"/>
      <c r="F42" s="176"/>
      <c r="G42" s="176"/>
      <c r="H42" s="109"/>
      <c r="K42" s="130"/>
      <c r="L42" s="130"/>
      <c r="M42" s="130"/>
      <c r="N42" s="130"/>
    </row>
    <row r="43" spans="2:16">
      <c r="B43" s="221" t="s">
        <v>118</v>
      </c>
      <c r="C43" s="221"/>
      <c r="D43" s="221"/>
      <c r="E43" s="221"/>
      <c r="F43" s="221"/>
      <c r="G43" s="221"/>
      <c r="H43" s="25">
        <f>'Краевед. музей'!L69</f>
        <v>18870869.843280006</v>
      </c>
      <c r="K43" s="130"/>
    </row>
    <row r="44" spans="2:16">
      <c r="B44" s="221" t="s">
        <v>119</v>
      </c>
      <c r="C44" s="221"/>
      <c r="D44" s="221"/>
      <c r="E44" s="221"/>
      <c r="F44" s="221"/>
      <c r="G44" s="221"/>
      <c r="H44" s="100">
        <f>'Краевед. музей'!L194</f>
        <v>11789930.156719992</v>
      </c>
      <c r="I44" s="130"/>
      <c r="J44" s="130"/>
      <c r="K44" s="130"/>
    </row>
    <row r="45" spans="2:16">
      <c r="B45" s="222"/>
      <c r="C45" s="222"/>
      <c r="D45" s="222"/>
      <c r="E45" s="222"/>
      <c r="F45" s="222"/>
      <c r="G45" s="222"/>
      <c r="H45" s="105">
        <f>SUM(H43:H44)</f>
        <v>30660800</v>
      </c>
      <c r="I45" s="100">
        <v>30660800</v>
      </c>
      <c r="J45" s="130"/>
      <c r="K45" s="130"/>
    </row>
    <row r="46" spans="2:16">
      <c r="B46" s="222"/>
      <c r="C46" s="222"/>
      <c r="D46" s="222"/>
      <c r="E46" s="222"/>
      <c r="F46" s="222"/>
      <c r="G46" s="222"/>
      <c r="H46" s="130"/>
      <c r="K46" s="130"/>
      <c r="L46" s="130"/>
      <c r="M46" s="130"/>
      <c r="N46" s="130"/>
    </row>
    <row r="47" spans="2:16">
      <c r="B47" s="222"/>
      <c r="C47" s="222"/>
      <c r="D47" s="222"/>
      <c r="E47" s="222"/>
      <c r="F47" s="222"/>
      <c r="G47" s="222"/>
      <c r="H47" s="130"/>
      <c r="I47" s="100"/>
      <c r="J47" s="130"/>
      <c r="K47" s="130"/>
      <c r="L47" s="130"/>
      <c r="M47" s="130"/>
      <c r="N47" s="130"/>
    </row>
    <row r="48" spans="2:16">
      <c r="B48" s="219" t="s">
        <v>126</v>
      </c>
      <c r="C48" s="219"/>
      <c r="D48" s="219"/>
      <c r="E48" s="219"/>
      <c r="F48" s="219"/>
      <c r="G48" s="219"/>
      <c r="H48" s="25">
        <f>'Краевед. музей'!L111</f>
        <v>305730</v>
      </c>
      <c r="I48" s="25">
        <f>H48+H34</f>
        <v>339700</v>
      </c>
    </row>
    <row r="49" spans="2:9">
      <c r="B49" s="219" t="s">
        <v>127</v>
      </c>
      <c r="C49" s="219"/>
      <c r="D49" s="219"/>
      <c r="E49" s="219"/>
      <c r="F49" s="219"/>
      <c r="G49" s="219"/>
      <c r="H49" s="25">
        <f>'Краевед. музей'!L112</f>
        <v>349900</v>
      </c>
      <c r="I49" s="25">
        <f>H49+H33</f>
        <v>699800</v>
      </c>
    </row>
    <row r="50" spans="2:9" s="155" customFormat="1">
      <c r="B50" s="156"/>
      <c r="C50" s="156"/>
      <c r="D50" s="156"/>
      <c r="E50" s="156"/>
      <c r="F50" s="156"/>
      <c r="G50" s="156"/>
      <c r="H50" s="25"/>
    </row>
    <row r="51" spans="2:9">
      <c r="B51" s="219" t="s">
        <v>128</v>
      </c>
      <c r="C51" s="219"/>
      <c r="D51" s="219"/>
      <c r="E51" s="219"/>
      <c r="F51" s="219"/>
      <c r="G51" s="219"/>
      <c r="H51" s="25">
        <f>'Краевед. музей'!L113</f>
        <v>10809.731406250001</v>
      </c>
    </row>
    <row r="52" spans="2:9">
      <c r="B52" s="219" t="s">
        <v>129</v>
      </c>
      <c r="C52" s="219"/>
      <c r="D52" s="219"/>
      <c r="E52" s="219"/>
      <c r="F52" s="219"/>
      <c r="G52" s="219"/>
      <c r="H52" s="25">
        <f>'Краевед. музей'!L114</f>
        <v>7090.2657031250001</v>
      </c>
    </row>
    <row r="53" spans="2:9" s="155" customFormat="1">
      <c r="B53" s="156"/>
      <c r="C53" s="156"/>
      <c r="D53" s="156"/>
      <c r="E53" s="156"/>
      <c r="F53" s="156"/>
      <c r="G53" s="156"/>
      <c r="H53" s="109">
        <f>SUM(H51:H52)</f>
        <v>17899.997109374999</v>
      </c>
    </row>
    <row r="54" spans="2:9">
      <c r="B54" s="219" t="s">
        <v>130</v>
      </c>
      <c r="C54" s="219"/>
      <c r="D54" s="219"/>
      <c r="E54" s="219"/>
      <c r="F54" s="219"/>
      <c r="G54" s="219"/>
      <c r="H54" s="127">
        <v>0</v>
      </c>
    </row>
    <row r="55" spans="2:9">
      <c r="B55" s="219" t="s">
        <v>133</v>
      </c>
      <c r="C55" s="219"/>
      <c r="D55" s="219"/>
      <c r="E55" s="219"/>
      <c r="F55" s="219"/>
      <c r="G55" s="219"/>
      <c r="H55" s="25">
        <f>H31</f>
        <v>952900</v>
      </c>
    </row>
    <row r="56" spans="2:9">
      <c r="B56" s="219" t="s">
        <v>132</v>
      </c>
      <c r="C56" s="219"/>
      <c r="D56" s="219"/>
      <c r="E56" s="219"/>
      <c r="F56" s="219"/>
      <c r="G56" s="219"/>
      <c r="H56" s="25">
        <f>'Краевед. музей'!L201</f>
        <v>100000.00000000001</v>
      </c>
    </row>
    <row r="58" spans="2:9">
      <c r="B58" s="219" t="s">
        <v>131</v>
      </c>
      <c r="C58" s="219"/>
      <c r="D58" s="219"/>
      <c r="E58" s="219"/>
      <c r="F58" s="219"/>
      <c r="G58" s="219"/>
      <c r="H58" s="25">
        <f>'Краевед. музей'!L202</f>
        <v>966500</v>
      </c>
    </row>
    <row r="60" spans="2:9">
      <c r="H60" s="25"/>
    </row>
  </sheetData>
  <mergeCells count="46">
    <mergeCell ref="A11:M11"/>
    <mergeCell ref="A1:J1"/>
    <mergeCell ref="D5:E5"/>
    <mergeCell ref="D6:E6"/>
    <mergeCell ref="D7:E7"/>
    <mergeCell ref="A9:M9"/>
    <mergeCell ref="A24:M24"/>
    <mergeCell ref="A13:A14"/>
    <mergeCell ref="B13:B14"/>
    <mergeCell ref="C13:C14"/>
    <mergeCell ref="D13:G13"/>
    <mergeCell ref="H13:H14"/>
    <mergeCell ref="I13:I14"/>
    <mergeCell ref="J13:J14"/>
    <mergeCell ref="K13:K14"/>
    <mergeCell ref="L13:L14"/>
    <mergeCell ref="M13:M14"/>
    <mergeCell ref="A18:M18"/>
    <mergeCell ref="B38:G38"/>
    <mergeCell ref="J38:L38"/>
    <mergeCell ref="D26:E26"/>
    <mergeCell ref="F26:G26"/>
    <mergeCell ref="D27:E27"/>
    <mergeCell ref="F27:G27"/>
    <mergeCell ref="D28:E28"/>
    <mergeCell ref="F28:G28"/>
    <mergeCell ref="B30:G30"/>
    <mergeCell ref="B31:G31"/>
    <mergeCell ref="B32:G32"/>
    <mergeCell ref="E35:G35"/>
    <mergeCell ref="K37:L37"/>
    <mergeCell ref="B51:G51"/>
    <mergeCell ref="M41:N41"/>
    <mergeCell ref="B42:G42"/>
    <mergeCell ref="B43:G43"/>
    <mergeCell ref="B44:G44"/>
    <mergeCell ref="B45:G45"/>
    <mergeCell ref="B46:G46"/>
    <mergeCell ref="B47:G47"/>
    <mergeCell ref="B48:G48"/>
    <mergeCell ref="B49:G49"/>
    <mergeCell ref="B52:G52"/>
    <mergeCell ref="B54:G54"/>
    <mergeCell ref="B55:G55"/>
    <mergeCell ref="B56:G56"/>
    <mergeCell ref="B58:G58"/>
  </mergeCells>
  <printOptions horizontalCentered="1"/>
  <pageMargins left="0.39370078740157483" right="0.39370078740157483" top="0.39370078740157483" bottom="0.39370078740157483" header="0" footer="0"/>
  <pageSetup paperSize="9" scale="53" orientation="landscape" r:id="rId1"/>
  <rowBreaks count="1" manualBreakCount="1">
    <brk id="29" max="12" man="1"/>
  </rowBreaks>
  <drawing r:id="rId2"/>
  <legacyDrawing r:id="rId3"/>
  <oleObjects>
    <oleObject progId="Equation.3" shapeId="4097" r:id="rId4"/>
    <oleObject progId="Equation.3" shapeId="4098" r:id="rId5"/>
    <oleObject progId="Equation.3" shapeId="4099" r:id="rId6"/>
    <oleObject progId="Equation.3" shapeId="4100" r:id="rId7"/>
    <oleObject progId="Equation.3" shapeId="4101" r:id="rId8"/>
    <oleObject progId="Equation.3" shapeId="4102" r:id="rId9"/>
    <oleObject progId="Equation.3" shapeId="4103" r:id="rId10"/>
    <oleObject progId="Equation.3" shapeId="4104" r:id="rId11"/>
    <oleObject progId="Equation.3" shapeId="4105" r:id="rId12"/>
    <oleObject progId="Equation.3" shapeId="4106" r:id="rId13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Краевед. музей</vt:lpstr>
      <vt:lpstr>Корректирующий коэффициент (2)</vt:lpstr>
      <vt:lpstr>'Корректирующий коэффициент (2)'!Область_печати</vt:lpstr>
      <vt:lpstr>'Краевед. музей'!Область_печати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Алмаметов</dc:creator>
  <cp:lastModifiedBy>Алмаметов</cp:lastModifiedBy>
  <cp:lastPrinted>2019-03-26T12:45:24Z</cp:lastPrinted>
  <dcterms:created xsi:type="dcterms:W3CDTF">2015-11-17T09:44:49Z</dcterms:created>
  <dcterms:modified xsi:type="dcterms:W3CDTF">2019-03-26T12:46:01Z</dcterms:modified>
</cp:coreProperties>
</file>